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1.1.0.7\obras2005\2  0  2  6\065_CURA_xxxx_xxxxx_NN_PEAS-PEAP_(PU)\CD_PEAS-PEAP Curacautín\"/>
    </mc:Choice>
  </mc:AlternateContent>
  <xr:revisionPtr revIDLastSave="0" documentId="13_ncr:1_{0C18BE2E-4AB6-4BC8-A4A4-B47CA3A300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temizado" sheetId="1" r:id="rId1"/>
  </sheets>
  <definedNames>
    <definedName name="_xlnm.Print_Area" localSheetId="0">Itemizado!$B$1:$G$430</definedName>
    <definedName name="_xlnm.Print_Titles" localSheetId="0">Itemizado!$6:$6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4" i="1" l="1"/>
  <c r="C423" i="1"/>
  <c r="C42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40" i="1" l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66" i="1" l="1"/>
  <c r="G367" i="1" l="1"/>
  <c r="G368" i="1" s="1"/>
  <c r="G423" i="1"/>
  <c r="C297" i="1"/>
  <c r="C296" i="1"/>
  <c r="C295" i="1"/>
  <c r="C294" i="1"/>
  <c r="C293" i="1"/>
  <c r="B292" i="1"/>
  <c r="C422" i="1" s="1"/>
  <c r="G277" i="1"/>
  <c r="G278" i="1"/>
  <c r="G279" i="1"/>
  <c r="G280" i="1"/>
  <c r="G282" i="1"/>
  <c r="G271" i="1"/>
  <c r="G272" i="1"/>
  <c r="G265" i="1"/>
  <c r="G291" i="1"/>
  <c r="G297" i="1" s="1"/>
  <c r="G286" i="1"/>
  <c r="G287" i="1" s="1"/>
  <c r="G296" i="1" s="1"/>
  <c r="G276" i="1"/>
  <c r="G270" i="1"/>
  <c r="G269" i="1"/>
  <c r="G264" i="1"/>
  <c r="G263" i="1"/>
  <c r="G262" i="1"/>
  <c r="G261" i="1"/>
  <c r="G256" i="1"/>
  <c r="G255" i="1"/>
  <c r="G254" i="1"/>
  <c r="G253" i="1"/>
  <c r="G249" i="1"/>
  <c r="G248" i="1"/>
  <c r="G246" i="1"/>
  <c r="G242" i="1"/>
  <c r="G293" i="1" s="1"/>
  <c r="C230" i="1"/>
  <c r="C229" i="1"/>
  <c r="C228" i="1"/>
  <c r="C227" i="1"/>
  <c r="C226" i="1"/>
  <c r="C225" i="1"/>
  <c r="B224" i="1"/>
  <c r="C421" i="1" s="1"/>
  <c r="G222" i="1"/>
  <c r="G230" i="1" s="1"/>
  <c r="G166" i="1"/>
  <c r="G167" i="1"/>
  <c r="G168" i="1"/>
  <c r="G169" i="1"/>
  <c r="G174" i="1"/>
  <c r="G175" i="1"/>
  <c r="G176" i="1"/>
  <c r="G177" i="1"/>
  <c r="G178" i="1"/>
  <c r="G179" i="1"/>
  <c r="G180" i="1"/>
  <c r="G181" i="1"/>
  <c r="G182" i="1"/>
  <c r="G183" i="1"/>
  <c r="G185" i="1"/>
  <c r="G186" i="1"/>
  <c r="G189" i="1"/>
  <c r="G190" i="1"/>
  <c r="G191" i="1"/>
  <c r="G192" i="1"/>
  <c r="G193" i="1"/>
  <c r="G194" i="1"/>
  <c r="G198" i="1"/>
  <c r="G199" i="1"/>
  <c r="G200" i="1"/>
  <c r="G204" i="1"/>
  <c r="G206" i="1"/>
  <c r="G210" i="1"/>
  <c r="G211" i="1"/>
  <c r="G212" i="1"/>
  <c r="G213" i="1"/>
  <c r="G217" i="1"/>
  <c r="G165" i="1"/>
  <c r="G156" i="1"/>
  <c r="G142" i="1"/>
  <c r="G132" i="1"/>
  <c r="G130" i="1"/>
  <c r="G9" i="1"/>
  <c r="G105" i="1" s="1"/>
  <c r="G119" i="1"/>
  <c r="G225" i="1" s="1"/>
  <c r="G159" i="1"/>
  <c r="G157" i="1"/>
  <c r="G155" i="1"/>
  <c r="G154" i="1"/>
  <c r="G153" i="1"/>
  <c r="G149" i="1"/>
  <c r="G148" i="1"/>
  <c r="G147" i="1"/>
  <c r="G146" i="1"/>
  <c r="G141" i="1"/>
  <c r="G140" i="1"/>
  <c r="G139" i="1"/>
  <c r="G138" i="1"/>
  <c r="G133" i="1"/>
  <c r="G131" i="1"/>
  <c r="G126" i="1"/>
  <c r="G125" i="1"/>
  <c r="G123" i="1"/>
  <c r="C107" i="1"/>
  <c r="C106" i="1"/>
  <c r="C105" i="1"/>
  <c r="G101" i="1"/>
  <c r="G102" i="1" s="1"/>
  <c r="G107" i="1" s="1"/>
  <c r="G91" i="1"/>
  <c r="G93" i="1"/>
  <c r="G95" i="1"/>
  <c r="G97" i="1"/>
  <c r="G85" i="1"/>
  <c r="G86" i="1"/>
  <c r="G87" i="1"/>
  <c r="G79" i="1"/>
  <c r="G80" i="1"/>
  <c r="G81" i="1"/>
  <c r="G82" i="1"/>
  <c r="G71" i="1"/>
  <c r="G72" i="1"/>
  <c r="G73" i="1"/>
  <c r="G74" i="1"/>
  <c r="G75" i="1"/>
  <c r="G76" i="1"/>
  <c r="G65" i="1"/>
  <c r="G66" i="1"/>
  <c r="G67" i="1"/>
  <c r="G68" i="1"/>
  <c r="G53" i="1"/>
  <c r="G54" i="1"/>
  <c r="G46" i="1"/>
  <c r="G47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14" i="1"/>
  <c r="G15" i="1"/>
  <c r="G16" i="1"/>
  <c r="G17" i="1"/>
  <c r="G18" i="1"/>
  <c r="G55" i="1"/>
  <c r="G60" i="1"/>
  <c r="G45" i="1"/>
  <c r="G50" i="1"/>
  <c r="G52" i="1"/>
  <c r="G24" i="1"/>
  <c r="G26" i="1"/>
  <c r="G19" i="1"/>
  <c r="G257" i="1" l="1"/>
  <c r="G250" i="1"/>
  <c r="G266" i="1"/>
  <c r="G127" i="1"/>
  <c r="G214" i="1"/>
  <c r="G170" i="1"/>
  <c r="G207" i="1"/>
  <c r="G218" i="1"/>
  <c r="G229" i="1" s="1"/>
  <c r="G201" i="1"/>
  <c r="G195" i="1"/>
  <c r="G160" i="1"/>
  <c r="G150" i="1"/>
  <c r="G134" i="1"/>
  <c r="G143" i="1"/>
  <c r="G98" i="1"/>
  <c r="G294" i="1" l="1"/>
  <c r="G226" i="1"/>
  <c r="G228" i="1"/>
  <c r="G227" i="1"/>
  <c r="G273" i="1"/>
  <c r="G231" i="1" l="1"/>
  <c r="G421" i="1" s="1"/>
  <c r="G283" i="1"/>
  <c r="G295" i="1" s="1"/>
  <c r="G298" i="1" l="1"/>
  <c r="G422" i="1" s="1"/>
  <c r="G232" i="1"/>
  <c r="G233" i="1" s="1"/>
  <c r="G299" i="1" l="1"/>
  <c r="G300" i="1" s="1"/>
  <c r="G64" i="1" l="1"/>
  <c r="G59" i="1"/>
  <c r="G61" i="1" s="1"/>
  <c r="G13" i="1"/>
  <c r="G378" i="1" l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377" i="1"/>
  <c r="G376" i="1"/>
  <c r="G413" i="1" l="1"/>
  <c r="G424" i="1" s="1"/>
  <c r="G414" i="1" l="1"/>
  <c r="G415" i="1" s="1"/>
  <c r="G84" i="1" l="1"/>
  <c r="G78" i="1"/>
  <c r="G70" i="1"/>
  <c r="G88" i="1" l="1"/>
  <c r="G20" i="1"/>
  <c r="G56" i="1" l="1"/>
  <c r="G106" i="1" s="1"/>
  <c r="G108" i="1" s="1"/>
  <c r="G420" i="1" s="1"/>
  <c r="G109" i="1" l="1"/>
  <c r="G110" i="1" s="1"/>
  <c r="G425" i="1"/>
  <c r="G426" i="1" l="1"/>
  <c r="G427" i="1" s="1"/>
</calcChain>
</file>

<file path=xl/sharedStrings.xml><?xml version="1.0" encoding="utf-8"?>
<sst xmlns="http://schemas.openxmlformats.org/spreadsheetml/2006/main" count="756" uniqueCount="303">
  <si>
    <t>m3</t>
  </si>
  <si>
    <t>m2</t>
  </si>
  <si>
    <t>Gl</t>
  </si>
  <si>
    <t>kg</t>
  </si>
  <si>
    <t>m</t>
  </si>
  <si>
    <t>N°</t>
  </si>
  <si>
    <t>SUBTOTAL</t>
  </si>
  <si>
    <t>TOTAL</t>
  </si>
  <si>
    <t>PRESUPUESTO</t>
  </si>
  <si>
    <t>ÍTEM</t>
  </si>
  <si>
    <t>DESIGNACIÓN</t>
  </si>
  <si>
    <t>UNIDAD</t>
  </si>
  <si>
    <t>CANTIDAD</t>
  </si>
  <si>
    <t>P. UNIT</t>
  </si>
  <si>
    <t>P. TOTAL</t>
  </si>
  <si>
    <t>NETO</t>
  </si>
  <si>
    <t>IVA</t>
  </si>
  <si>
    <t>A.</t>
  </si>
  <si>
    <t>INSTALACIÓN DE FAENAS Y GENERALIDADES</t>
  </si>
  <si>
    <t>Instalación y Levante de Faenas</t>
  </si>
  <si>
    <t>B</t>
  </si>
  <si>
    <t>B1</t>
  </si>
  <si>
    <t>Trazado de terreno</t>
  </si>
  <si>
    <t>Nivelación de terreno</t>
  </si>
  <si>
    <t>Excavaciones/Terreno tipo III/0-2 m de profundidad (filtro en presión)</t>
  </si>
  <si>
    <t>Excavaciones/Terreno tipo III/0-2 m de profundidad (desagüe retrolavado)</t>
  </si>
  <si>
    <t>Relleno con Material seleccionado de la excavación (filtros en presión)</t>
  </si>
  <si>
    <t>Retiro de excedentes/Retiro y transporte de excedentes (filtros en presión)</t>
  </si>
  <si>
    <t>Retiro de excedentes/Retiro y transporte de excedentes (desagüe retrolavado)</t>
  </si>
  <si>
    <t>Suministro y Transporte de Piezas especiales (Acero)</t>
  </si>
  <si>
    <t>BRIDA PLANA, Acero, PN10, 200mm</t>
  </si>
  <si>
    <t>MANIFOLD ALIMENTACION BBB*, Acero ASTM A53, Sch std - PN 10, 200mm</t>
  </si>
  <si>
    <t>REDUCCION CONCENTRICA BB, Acero ASTM A234, Sch std - PN 10, 200X100mm</t>
  </si>
  <si>
    <t>CURVA 90° RC SS, Acero ASTM A234, Sch std, 100mm</t>
  </si>
  <si>
    <t>TUBO CORTO L=0,10m SB, Acero ASTM A53, Sch std - PN 10, 100mm</t>
  </si>
  <si>
    <t>TUBO CORTO L=1,45m BB, Acero ASTM A53, Sch std - PN 10, 200mm</t>
  </si>
  <si>
    <t>TUBO CORTO L=1,89m BB, Acero ASTM A53, Sch std - PN 10, 200mm</t>
  </si>
  <si>
    <t>TUBO CORTO L=1,40m BB, Acero ASTM A53, Sch std - PN 10, 200mm</t>
  </si>
  <si>
    <t>TUBO CORTO L=0,69m BB, Acero ASTM A53, Sch std - PN 10, 200mm</t>
  </si>
  <si>
    <t>TUBO CORTO L=0,08m SB, Acero ASTM A53, Sch std - PN 10, 100mm</t>
  </si>
  <si>
    <t>MANIFOLD SALIDA BBBB*, Acero ASTM A53, Sch std - PN 10, 200mm</t>
  </si>
  <si>
    <t>TUBO CORTO L=2,26m BB, Acero ASTM A53, Sch std - PN 10, 200mm</t>
  </si>
  <si>
    <t>TUBO CORTO L=1,35m BB, Acero ASTM A53, Sch std - PN 10, 200mm</t>
  </si>
  <si>
    <t>REDUCCION CONCENTRICA BB, Acero ASTM A234, Sch std - PN 10, 250X200mm</t>
  </si>
  <si>
    <t>TUBO CORTO ESPECIAL L=2,55m BB*, Acero ASTM A53, Sch std - PN 10, 250mm</t>
  </si>
  <si>
    <t>TUBO CORTO ESPECIAL L=0,47m SS*, Acero ASTM A53, Sch std, 100mm</t>
  </si>
  <si>
    <t>TUBO CORTO L=2,87m BB, Acero ASTM A53, Sch std - PN 10, 250mm</t>
  </si>
  <si>
    <t>TUBO CORTO L=2,40m BB, Acero ASTM A53, Sch std - PN 10, 250mm</t>
  </si>
  <si>
    <t>TEE BBB, Fe Ductil, PN10, 200mm</t>
  </si>
  <si>
    <t>CURVA 90° BB, Fe Ductil, PN10, 200mm</t>
  </si>
  <si>
    <t>CURVA 90° BB, Fe Ductil, PN10, 250mm</t>
  </si>
  <si>
    <t>Suministro y Transporte de Piezas especiales (Fe. Ductil)</t>
  </si>
  <si>
    <t>Transporte interno, colocación y prueba de tubería de acero ASTM A53 SCh STD DN=8" (200 mm)</t>
  </si>
  <si>
    <t>Confección de uniones Brida D=100mm</t>
  </si>
  <si>
    <t xml:space="preserve">Confección de uniones Brida D=200mm </t>
  </si>
  <si>
    <t xml:space="preserve">Confección de uniones Brida D=250mm </t>
  </si>
  <si>
    <t>Confección de uniones Soldar D=100mm</t>
  </si>
  <si>
    <t>SUMINISTRO E INSTALACIÓN FILTRO EN PRESIÓN</t>
  </si>
  <si>
    <t>Suministro, transporte, transporte interno e instalación de filtro a presión</t>
  </si>
  <si>
    <t>Suministro y transporte de filtro a presión DN=2100mm Proyectado</t>
  </si>
  <si>
    <t>Transporte interno e instalación de filtro a presión DN=2100mm Proyectado</t>
  </si>
  <si>
    <t>OBRAS DE HORMIGÓN</t>
  </si>
  <si>
    <t>Losa Hormigón Filtro 05</t>
  </si>
  <si>
    <t>Suministro y colocación hormigón G-5</t>
  </si>
  <si>
    <t>Suministro y colocación hormigón G-20</t>
  </si>
  <si>
    <t xml:space="preserve">Suministro y colocación Barras de refuerzo A63-42H </t>
  </si>
  <si>
    <t>Kg</t>
  </si>
  <si>
    <t>Moldajes rectos</t>
  </si>
  <si>
    <t>Geotextil 300g/m2</t>
  </si>
  <si>
    <t>Canaleta de Descarga Filtros</t>
  </si>
  <si>
    <t>Estuco e=2cm +Sika</t>
  </si>
  <si>
    <t>Sello Sikaflex 1A</t>
  </si>
  <si>
    <t>Poliestireno Expansible (15cm)</t>
  </si>
  <si>
    <t>PROYECTO INGENIERÍA PEAP, AUMENTO CAPACIDAD FILTRO EN PRESIÓN, PEAS MONTT Y CABECERA, LOCALIDAD DE CURACAUTÍN</t>
  </si>
  <si>
    <t>PTAP CURACAUTÍN: FILTROS A PRESIÓN</t>
  </si>
  <si>
    <t>B.</t>
  </si>
  <si>
    <t>FILTRACIÓN</t>
  </si>
  <si>
    <t>MOVIMIENTOS DE TIERRA</t>
  </si>
  <si>
    <t>B1.1</t>
  </si>
  <si>
    <t>Movimientos de tierras para obras generales</t>
  </si>
  <si>
    <t>B2</t>
  </si>
  <si>
    <t>SUMINISTRO E INSTALACIÓN DE TUBERÍAS E INTERCONEXIONES HIDRÁULICAS</t>
  </si>
  <si>
    <t>B2.1</t>
  </si>
  <si>
    <t>Suministro y Transporte de Tuberías y Piezas Especiales</t>
  </si>
  <si>
    <t>B2.1.1</t>
  </si>
  <si>
    <t>Suministro y Transporte de Tuberías</t>
  </si>
  <si>
    <t>Suministro y transporte de tubería de acero ASTM A53 SCh STD DN=8" (200 mm)</t>
  </si>
  <si>
    <t>B2.1.2</t>
  </si>
  <si>
    <t>B2.1.3</t>
  </si>
  <si>
    <t>B2.2</t>
  </si>
  <si>
    <t>Transporte Interno, Colocación y Prueba de Tuberías y Piezas Especiales</t>
  </si>
  <si>
    <t>B2.2.1</t>
  </si>
  <si>
    <t>Transporte interno, colocación y prueba de tuberías</t>
  </si>
  <si>
    <t>B2.2.2</t>
  </si>
  <si>
    <t>Transporte interno, colocación y prueba de Piezas Especiales</t>
  </si>
  <si>
    <t>B3</t>
  </si>
  <si>
    <t>B3.1</t>
  </si>
  <si>
    <t>B4</t>
  </si>
  <si>
    <t>B4.1</t>
  </si>
  <si>
    <t>B4.2</t>
  </si>
  <si>
    <t>B4.3</t>
  </si>
  <si>
    <t>Foso Descarga Filtros</t>
  </si>
  <si>
    <t>Muros de albañilería</t>
  </si>
  <si>
    <t>Estuco interior con impermeabilizante</t>
  </si>
  <si>
    <t>B4.4</t>
  </si>
  <si>
    <t>Machones de apoyo</t>
  </si>
  <si>
    <t>B5</t>
  </si>
  <si>
    <t>OBRAS ANEXAS</t>
  </si>
  <si>
    <t>B5.1</t>
  </si>
  <si>
    <t>Apoyos metálicos de tuberías y/o piezas especiales (tuberías filtros)</t>
  </si>
  <si>
    <t>Apoyos metálicos</t>
  </si>
  <si>
    <t>B5.2</t>
  </si>
  <si>
    <t>Renovar inyección de cloro y flúor</t>
  </si>
  <si>
    <t>B5.3</t>
  </si>
  <si>
    <t>Mover cámara intermedia de cloración y fluoración</t>
  </si>
  <si>
    <t>gl</t>
  </si>
  <si>
    <t>B5.4</t>
  </si>
  <si>
    <t>Grating Electro-Forjado Galvanizado</t>
  </si>
  <si>
    <t>C.</t>
  </si>
  <si>
    <t>PUESTA EN MARCHA Y PLANOS CONSTRUCCIÓN</t>
  </si>
  <si>
    <t>C1.</t>
  </si>
  <si>
    <t>Puesta en Marcha y Planos de Construcción</t>
  </si>
  <si>
    <t>Prueba de conjunto, control de calidad y Planos de construcción y recepción de obras</t>
  </si>
  <si>
    <t>|</t>
  </si>
  <si>
    <t>A</t>
  </si>
  <si>
    <t>C</t>
  </si>
  <si>
    <t>OBRAS PEAS MONTT</t>
  </si>
  <si>
    <t>PEAS MONTT</t>
  </si>
  <si>
    <t>B1.</t>
  </si>
  <si>
    <t>EQUIPOS DE BOMBEO</t>
  </si>
  <si>
    <t>Desmontaje de bombas existentes</t>
  </si>
  <si>
    <t>Desmontaje y retiro de bombas existentes</t>
  </si>
  <si>
    <t>B1.2</t>
  </si>
  <si>
    <t>Suministro, transporte, transporte interno, Montaje y Prueba de Equipos de Bombeo Sumergido</t>
  </si>
  <si>
    <t>Suministro y transporte de equipos de bombeo. Operación nominal (2+1)
Q=107 L/s, H=10,1 mca, para PEAS Montt - Escenario 2</t>
  </si>
  <si>
    <t>Transporte interno, montaje y pruebas de equipos de bombeo. Operación nominal (2+1) Q=107 L/s, H=10,1 mca, para PEAS Montt - Escenario 2</t>
  </si>
  <si>
    <t>Renovación de Sistema de Izaje, Guiado y Anclaje de Bombas Sumergidas</t>
  </si>
  <si>
    <t>Cadenas 6mm SS 316 L=10m 500 kg máx</t>
  </si>
  <si>
    <t>Grillete de 8 mm SS 316 400 kg máx</t>
  </si>
  <si>
    <t>Placa de Acero SS 316 y Afianzamiento Tubo Guía</t>
  </si>
  <si>
    <t>Tubos guías acero galvanizado DN=50mm (2'') e=6mm, L=6m.</t>
  </si>
  <si>
    <t>CASETA TABLEROS ELÉCTRICOS</t>
  </si>
  <si>
    <t>C1</t>
  </si>
  <si>
    <t>C1.1</t>
  </si>
  <si>
    <t>Excavaciones/Terreno tipo III/0-2 m de profundidad</t>
  </si>
  <si>
    <t>Relleno con Material seleccionado de la excavación</t>
  </si>
  <si>
    <t>Retiro de excedentes/Retiro y transporte de excedentes</t>
  </si>
  <si>
    <t>C2</t>
  </si>
  <si>
    <t>C2.1</t>
  </si>
  <si>
    <t>Losa Caseta Sala Tablero Eléctricos</t>
  </si>
  <si>
    <t>C3</t>
  </si>
  <si>
    <t>C3.1</t>
  </si>
  <si>
    <t>Perfilería Caseta Sala Tablero Eléctricos</t>
  </si>
  <si>
    <t>Perfiles □75x75x3 + L 80x80x6</t>
  </si>
  <si>
    <t>Celosía CN-40 Acero Zinc-Alum Pintado Azul Cobalto RAL 5005 e=0,5mm</t>
  </si>
  <si>
    <t>ml</t>
  </si>
  <si>
    <t>Plancha Zinc Acanalada Pre Pintada RAL 5005 e=0,5 mm</t>
  </si>
  <si>
    <t>Soldaduras (estimado por peso)</t>
  </si>
  <si>
    <t>Tratamiento anticorrosivo</t>
  </si>
  <si>
    <t>C3.2</t>
  </si>
  <si>
    <t>Retiro de Tablero Antiguos PEAS Montt</t>
  </si>
  <si>
    <t>D.</t>
  </si>
  <si>
    <t>SISTEMA PROTECCIÓN GOLPE DE ARIETE</t>
  </si>
  <si>
    <t>D.1.</t>
  </si>
  <si>
    <t>Suministro, transporte, transporte interno e instalación de filtro a presión de Filtro a Presión</t>
  </si>
  <si>
    <t>D1</t>
  </si>
  <si>
    <t>D1.1</t>
  </si>
  <si>
    <t>D2</t>
  </si>
  <si>
    <t>D2.1</t>
  </si>
  <si>
    <t>D2.1.2</t>
  </si>
  <si>
    <t>TUBO CORTO SB L=0,35m, Acero ASTM A53, Sch std - PN 10, 200mm</t>
  </si>
  <si>
    <t>REDUCCION CONCENTRICA SB, Acero ASTM A234, Sch std, 200X100mm</t>
  </si>
  <si>
    <t>BRIDA PLANA B, Acero, PN10, 100mm</t>
  </si>
  <si>
    <t>TUBO CORTO L=2,30m BS, Acero ASTM A53, Sch std - PN 10, 50mm</t>
  </si>
  <si>
    <t>TUBO CORTO L=1,90m BB, Acero ASTM A53, Sch std - PN 10, 50mm</t>
  </si>
  <si>
    <t>TUBO CORTO L=0,87m BB, Acero ASTM A53, Sch std - PN 10, 50mm</t>
  </si>
  <si>
    <t>TUBO PASAMURO L=0,60m BB, Acero ASTM A53, Sch std - PN 10, 50mm</t>
  </si>
  <si>
    <t>TUBO CORTO L=2,75m BB, Acero ASTM A53, Sch std - PN 10, 50mm</t>
  </si>
  <si>
    <t>TUBO PASAMURO L=0,55m B, Acero ASTM A53, Sch std - PN 10, 50mm</t>
  </si>
  <si>
    <t>Junta autobloqueante BB, PN10, DN=200mm</t>
  </si>
  <si>
    <t>D2.1.3</t>
  </si>
  <si>
    <t>Suministro y Transporte de Piezas especiales (Fe. Fundido)</t>
  </si>
  <si>
    <t>CURVA 45° BB, Fe Ductil, PN10, 50mm</t>
  </si>
  <si>
    <t>CURVA 90° BB, Fe Ductil, PN10, 50mm</t>
  </si>
  <si>
    <t>D2.2</t>
  </si>
  <si>
    <t>D2.2.2</t>
  </si>
  <si>
    <t>Confección de uniones Brida D=50mm</t>
  </si>
  <si>
    <t xml:space="preserve">Confección de uniones Brida D=100mm </t>
  </si>
  <si>
    <t>Confección de uniones Soldar D=50mm</t>
  </si>
  <si>
    <t>Confección de uniones Soldar D=200mm</t>
  </si>
  <si>
    <t>Junta autobloqueante BB, PN16, DN=250mm</t>
  </si>
  <si>
    <t>D3</t>
  </si>
  <si>
    <t>SUMINISTRO E INSTALACIÓN ONE-WAY PLATE</t>
  </si>
  <si>
    <t>D3.1</t>
  </si>
  <si>
    <t>Suministro, transporte, transporte interno e instalación de One-way Plate</t>
  </si>
  <si>
    <t>Estanque One-Way Plate, V=4.250 L, h=4,0m.</t>
  </si>
  <si>
    <t>Servicio de puesta en marcha en obra, con transporte de 1 técnico hasta obra para certificar correcta puesta en servicio</t>
  </si>
  <si>
    <t>Transporte interno e instalación de one-way plate Proyectado. Incluye técnico de forma presencial para asegurar correcta recepción servicio</t>
  </si>
  <si>
    <t>D4</t>
  </si>
  <si>
    <t>D4.1</t>
  </si>
  <si>
    <t>Agujero en Cámara de Válvula y PEAS</t>
  </si>
  <si>
    <t>D4.2</t>
  </si>
  <si>
    <t>Demolición de Losa Hidroneumático</t>
  </si>
  <si>
    <t>D5</t>
  </si>
  <si>
    <t>D5.1</t>
  </si>
  <si>
    <t>Losa Hormigón One-way plate</t>
  </si>
  <si>
    <t>E.</t>
  </si>
  <si>
    <t>E1.</t>
  </si>
  <si>
    <t>F.</t>
  </si>
  <si>
    <t>OBRAS ELÉCTRICAS</t>
  </si>
  <si>
    <t>F1.</t>
  </si>
  <si>
    <t>Obras Eléctricas</t>
  </si>
  <si>
    <t>Costo Obras Eléctricas</t>
  </si>
  <si>
    <t>D</t>
  </si>
  <si>
    <t>E</t>
  </si>
  <si>
    <t>F</t>
  </si>
  <si>
    <t>OBRAS PEAS CABECERA</t>
  </si>
  <si>
    <t>PEAS CABECERA</t>
  </si>
  <si>
    <t>Suministro y transporte de equipos de bombeo. Operación nominal (2+1)
Q=121 L/s, H=11,1 mca, para PEAS Cabecera - Escenario 2</t>
  </si>
  <si>
    <t>Transporte interno, montaje y pruebas de equipos de bombeo. Operación nominal (2+1) Q=121 L/s, H=11,1 mca, para PEAS Cabecera - Escenario 2</t>
  </si>
  <si>
    <t>Perfiles □75x75x3</t>
  </si>
  <si>
    <t>Retiro de Tablero Antiguos PEAS Cabecera</t>
  </si>
  <si>
    <t>D1.</t>
  </si>
  <si>
    <t>AUMENTO CAPACIDAD PEAP FILTRO EN PRESIÓN, PEAS MONTT Y CABECERA, LOCALIDAD DE CURACAUTÍN</t>
  </si>
  <si>
    <t>RESUMEN</t>
  </si>
  <si>
    <t>OBRAS ELÉCTRICAS PEAS CABECERA</t>
  </si>
  <si>
    <t xml:space="preserve">SUMINISTRO DE TDFCYA </t>
  </si>
  <si>
    <t xml:space="preserve">MONTAJE DE TDFCYA </t>
  </si>
  <si>
    <t>ENLACE DEL TGAUX EXISTENTE AL TDFCyA PEAS PROYECTADO (AG-01)</t>
  </si>
  <si>
    <t>ENLACE DEL TDFCYA PROYECTADO A P-102A (P-102A/F)</t>
  </si>
  <si>
    <t>ENLACE DEL TDFCYA PROYECTADO A P-102B (P-102B/F)</t>
  </si>
  <si>
    <t>ENLACE DEL TDFCYA PROYECTADO A P-102C (P-102C/F)</t>
  </si>
  <si>
    <t>ENLACE DE TDFCyA A ILUMINACION NICHO DE TABLERO PROYECTADO (AL-1/F)</t>
  </si>
  <si>
    <t>ENLACE DE TDFCyA A ENCHUFE DE NICHO DE TABLERO PROYECTADO (AL-2/F)</t>
  </si>
  <si>
    <t>INSTALACIÓN ARTEFACTOS DE ALUMBRADO NICHO DE TABLEROS PROYECTADO</t>
  </si>
  <si>
    <t>ENLACES DE TDFCYA A ALUMBRADO CÁMARAS (AL-3/F)</t>
  </si>
  <si>
    <t>INSTALACIÓN ARTEFACTOS DE ALUMBRADO CAMARAS</t>
  </si>
  <si>
    <t>ENLACE TDFCyA A TECLE ELECTRICO PEAS (TEC-101/F)</t>
  </si>
  <si>
    <t>ALIMENTADOR PROVISORIO DESDE TDFCyA PROYECTADO A TDFCyA EXISTENTE (AL/PR)</t>
  </si>
  <si>
    <t>ENLACE DE TDFCyA A INTERRUPTORES DE NIVEL (LS-101/C)</t>
  </si>
  <si>
    <t>GL</t>
  </si>
  <si>
    <t>SUMINISTRO Y MONTAJE INTERRUPTORES DE NIVEL POZO PEAS</t>
  </si>
  <si>
    <t>ENLACE DE TDFCyA A SENSOR DE NIVEL CONTINUO POZO HÚMEDO PEAS (LIT-101/C)</t>
  </si>
  <si>
    <t>SUMINISTRO Y MONTAJE SENSOR NIVEL HIDROSTATICO POZO HÚMEDO PEAS</t>
  </si>
  <si>
    <t>ENLACE DE TDFCyA A PROTECCIONES INTERNAS BOMBAS (QPI-101/C, QPI-102/C y QPI-103/C)</t>
  </si>
  <si>
    <t>ENLACE DE TDFCyA A INTERRUPTOR DE PUERTA-INTRUSION SALA TABLEROS (INT-1/C)</t>
  </si>
  <si>
    <t>ENLACE DE COMUNICACIÓN FIT-101 IMPULSIÓN CON PLC PROYECTADO (FIT-101/COM)</t>
  </si>
  <si>
    <t>ENLACE DE COMUNICACIÓN PLC PROYECTADO CON PLC EXISTENTE (PEAS/COM)</t>
  </si>
  <si>
    <t>ENLACE DE COMUNICACIÓN PLC EXISTENTE TELEMETRÍA CON PC SCADA LOCAL EXISTENTE (PC/COM)</t>
  </si>
  <si>
    <t>PROGRAMACION DE PLC</t>
  </si>
  <si>
    <t>PROGRAMACION DE HMI</t>
  </si>
  <si>
    <t>PROGRAMACION DE VDFs</t>
  </si>
  <si>
    <t>PROGRAMACION DE PLC OPERACIONAL Y PLC ESCALADOR EN TEMUCO</t>
  </si>
  <si>
    <t>PROGRAMACION DE SCADA CORPORATIVO Y SERVIDOR HISTORIAN</t>
  </si>
  <si>
    <t xml:space="preserve">PROGRAMACION DE SCADA LOCAL EN PTAS CURACAUTIN </t>
  </si>
  <si>
    <t>SUMINISTRO Y MONTAJE ESCALERILLA PORTACONDUCTORES TRINCHERA</t>
  </si>
  <si>
    <t xml:space="preserve">SUMINISTRO Y MONTAJE DE TAPA DE TRINCHERA </t>
  </si>
  <si>
    <t>CÁMARAS ELÉCTRICAS</t>
  </si>
  <si>
    <t>SUMINISTRO Y MONTAJE DE CAJA DE CONEXIONES CC1</t>
  </si>
  <si>
    <t>SUMINISTRO Y MONTAJE DE DUCTOS VACANTE (VAC-1)</t>
  </si>
  <si>
    <t>RETIRO Y TRASLADO DE TABLEROS EXISTENTES</t>
  </si>
  <si>
    <t>SEÑALÉTICA ELÉCTRICA</t>
  </si>
  <si>
    <t>PRUEBAS A INSTALACIONES ELÉCTRICAS</t>
  </si>
  <si>
    <t>TRÁMITES ADMINISTRATIVOS</t>
  </si>
  <si>
    <t>cotizar mas abajo</t>
  </si>
  <si>
    <t>OBRAS ELÉCTRICAS PEAS MONTT</t>
  </si>
  <si>
    <t>TRAMITACION DESCONEXION-CONEXIÓN EMPALME EXISTENTE</t>
  </si>
  <si>
    <t>SUMINISTRO Y MONTAJE DE PARARRAYOS DE LA SUBESTACIÓN</t>
  </si>
  <si>
    <t>SUMINISTRO Y MONTAJE DE DESCONECTADORES FUSIBLES DE LA SUBESTACIÓN</t>
  </si>
  <si>
    <t>RETIRO E INSTALACIÓN DE CAJA DE MEDIDOR</t>
  </si>
  <si>
    <t>SUMINISTRO DE TABLERO GENERAL (TG)</t>
  </si>
  <si>
    <t>MONTAJE DE TABLERO GENERAL</t>
  </si>
  <si>
    <t xml:space="preserve">SUMINISTRO Y MONTAJE DE MALLA DE TIERRA EQUIPOTENCIAL </t>
  </si>
  <si>
    <t>ENLACE TIERRA PROTECCIÓN, TIERRA SERVICIO, TIERRA PROTECCIÓN TRANSFORMADOR, TIERRA PROTECCIÓN ECM (Tp, Ts, Tpt, TpECM)</t>
  </si>
  <si>
    <t>ENLACE DEL TRANSFORMADOR AL TABLERO MEDIDOR (AG-01)</t>
  </si>
  <si>
    <t>ENLACE DEL TABLERO MEDIDOR AL TABLERO GENERAL (AG-02)</t>
  </si>
  <si>
    <t>ENLACE DEL TG AL TTA (AG-03)</t>
  </si>
  <si>
    <t>ENLACE DEL GENERADOR AL TTA (AG-04)</t>
  </si>
  <si>
    <t>ENLACE DEL TTA AL TDFCyA (AG-05)</t>
  </si>
  <si>
    <t>ENLACE DEL TDFCYA PROYECTADO A BOMBA P-102A (P-102A/F)</t>
  </si>
  <si>
    <t>ENLACE DEL TDFCYA PROYECTADO A BOMBA P-102B (P-102B/F)</t>
  </si>
  <si>
    <t>ENLACE DEL TDFCYA PROYECTADO A BOMBA P-102C (P-102C/F)</t>
  </si>
  <si>
    <t>ENLACE DE TDFCyA A MEDIDOR DE CAUDAL FIT-201 (FIT-201/F, FIT-201-1/C, FIT-201-2/C)</t>
  </si>
  <si>
    <t>ENLACE DE TDFCyA A ILUMINACION SALA DE TABLERO PROYECTADA (AL-1/F)</t>
  </si>
  <si>
    <t>ENLACE DE TDFCyA A ENCHUFE DE SALA DE TABLERO PROYECTADA (AL-2/F)</t>
  </si>
  <si>
    <t>INSTALACIÓN ARTEFACTOS DE ALUMBRADO SALA DE TABLEROS PROYECTADA</t>
  </si>
  <si>
    <t>ENLACE DE TDFCyA A ILUMINACION SALAS EXISTENTES (AL-3/F)</t>
  </si>
  <si>
    <t>ENLACE DE TDFCyA A ENCHUFES SALAS EXISTENTES (AL-4/F)</t>
  </si>
  <si>
    <t>ENLACES DE TDFCYA A ENCHUFE DE MANTENCION 3F EXISTENTE (AL-5/F)</t>
  </si>
  <si>
    <t>ENLACES DE TDFCYA A ALUMBRADO CÁMARAS (AL-6/F)</t>
  </si>
  <si>
    <t>ENLACES DE TDFCYA A ALUMBRADO EMERGENCIA (AL-7/F)</t>
  </si>
  <si>
    <t>ENLACE TDFCYA A ALUMBRADO EXTERIOR (AL-8/F)</t>
  </si>
  <si>
    <t>ALIMENTADOR PROVISORIO DESDE TDFCyA PROYECTADO A TDFCyA EXISTENTE (AL-PR/F)</t>
  </si>
  <si>
    <t>ENLACE DE TTA A CIRCUITO DE SERVICIO Y CONTROL GENERADOR (EC-GEN-1/C)</t>
  </si>
  <si>
    <t>ENLACE CONTROL DE TTA A TDFCyA (EC-GEN-2/C)</t>
  </si>
  <si>
    <t>ENLACE DE TDFCyA A INTERRUPTOR DE PUERTA-INTRUSION SALA GENERADOR (INT-2/C)</t>
  </si>
  <si>
    <t>ENLACE DE COMUNICACIÓN FIT-201 ALIVIADERO CON PLC PROYECTADO (FIT-201/COM)</t>
  </si>
  <si>
    <t>ENLACE DE COMUNICACIÓN GENERADOR (GEN/COM)</t>
  </si>
  <si>
    <t>ENLACE DE COMUNICACIÓN ANTENA DE TELEMETRÍA (ANT/COM)</t>
  </si>
  <si>
    <t>TRASLADO Y CONFIGURACIÓN DE RADIO-MODEM DE TELEMETRÍA</t>
  </si>
  <si>
    <t>PROGRAMACION DE PLC DEL TDFCyA PEAS</t>
  </si>
  <si>
    <t>PROGRAMACION DE HMI DEL TDFCyA PEAS</t>
  </si>
  <si>
    <t>PROGRAMACION DE VDFs DEL TDFCyA PEAS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</si>
</sst>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" fillId="0" borderId="0"/>
  </cellStyleXfs>
  <cellXfs count="299">
    <xf numFmtId="0" fontId="0" fillId="0" borderId="0" xfId="0"/>
    <xf numFmtId="0" fontId="0" fillId="0" borderId="0" xfId="0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0" fontId="7" fillId="2" borderId="6" xfId="0" applyFont="1" applyFill="1" applyBorder="1" applyAlignment="1">
      <alignment horizontal="center" vertical="top"/>
    </xf>
    <xf numFmtId="3" fontId="7" fillId="2" borderId="7" xfId="0" applyNumberFormat="1" applyFont="1" applyFill="1" applyBorder="1" applyAlignment="1">
      <alignment vertical="top"/>
    </xf>
    <xf numFmtId="3" fontId="8" fillId="2" borderId="8" xfId="0" applyNumberFormat="1" applyFont="1" applyFill="1" applyBorder="1" applyAlignment="1">
      <alignment vertical="top"/>
    </xf>
    <xf numFmtId="3" fontId="7" fillId="2" borderId="10" xfId="0" applyNumberFormat="1" applyFont="1" applyFill="1" applyBorder="1" applyAlignment="1">
      <alignment vertical="top"/>
    </xf>
    <xf numFmtId="3" fontId="8" fillId="2" borderId="11" xfId="0" applyNumberFormat="1" applyFont="1" applyFill="1" applyBorder="1" applyAlignment="1">
      <alignment vertical="top"/>
    </xf>
    <xf numFmtId="0" fontId="7" fillId="2" borderId="13" xfId="0" applyFont="1" applyFill="1" applyBorder="1" applyAlignment="1">
      <alignment horizontal="center" vertical="top"/>
    </xf>
    <xf numFmtId="3" fontId="7" fillId="2" borderId="14" xfId="0" applyNumberFormat="1" applyFont="1" applyFill="1" applyBorder="1" applyAlignment="1">
      <alignment vertical="top"/>
    </xf>
    <xf numFmtId="3" fontId="8" fillId="2" borderId="15" xfId="0" applyNumberFormat="1" applyFont="1" applyFill="1" applyBorder="1" applyAlignment="1">
      <alignment vertical="top"/>
    </xf>
    <xf numFmtId="3" fontId="7" fillId="2" borderId="16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/>
    </xf>
    <xf numFmtId="3" fontId="7" fillId="2" borderId="17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vertical="top" wrapText="1"/>
    </xf>
    <xf numFmtId="3" fontId="0" fillId="0" borderId="8" xfId="0" applyNumberFormat="1" applyBorder="1"/>
    <xf numFmtId="3" fontId="0" fillId="0" borderId="11" xfId="0" applyNumberFormat="1" applyBorder="1"/>
    <xf numFmtId="3" fontId="0" fillId="0" borderId="15" xfId="0" applyNumberFormat="1" applyBorder="1"/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/>
    </xf>
    <xf numFmtId="0" fontId="1" fillId="0" borderId="1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0" fillId="0" borderId="7" xfId="0" applyNumberFormat="1" applyBorder="1"/>
    <xf numFmtId="3" fontId="0" fillId="0" borderId="10" xfId="0" applyNumberFormat="1" applyBorder="1"/>
    <xf numFmtId="3" fontId="0" fillId="0" borderId="14" xfId="0" applyNumberFormat="1" applyBorder="1"/>
    <xf numFmtId="4" fontId="0" fillId="0" borderId="0" xfId="0" applyNumberFormat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justify"/>
    </xf>
    <xf numFmtId="0" fontId="0" fillId="0" borderId="10" xfId="0" applyBorder="1" applyAlignment="1">
      <alignment horizontal="justify"/>
    </xf>
    <xf numFmtId="0" fontId="0" fillId="0" borderId="14" xfId="0" applyBorder="1" applyAlignment="1">
      <alignment horizontal="justify"/>
    </xf>
    <xf numFmtId="3" fontId="7" fillId="2" borderId="20" xfId="0" applyNumberFormat="1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3" fontId="0" fillId="0" borderId="10" xfId="0" applyNumberFormat="1" applyFont="1" applyBorder="1"/>
    <xf numFmtId="3" fontId="0" fillId="0" borderId="11" xfId="0" applyNumberFormat="1" applyFont="1" applyBorder="1"/>
    <xf numFmtId="0" fontId="0" fillId="0" borderId="0" xfId="0" applyFont="1"/>
    <xf numFmtId="0" fontId="0" fillId="0" borderId="0" xfId="0" applyFill="1" applyAlignment="1">
      <alignment horizontal="left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justify"/>
    </xf>
    <xf numFmtId="0" fontId="0" fillId="0" borderId="10" xfId="0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0" fontId="9" fillId="0" borderId="7" xfId="0" applyFont="1" applyFill="1" applyBorder="1" applyAlignment="1">
      <alignment horizontal="justify"/>
    </xf>
    <xf numFmtId="0" fontId="0" fillId="0" borderId="7" xfId="0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3" fillId="0" borderId="10" xfId="0" applyFont="1" applyFill="1" applyBorder="1" applyAlignment="1">
      <alignment horizontal="justify"/>
    </xf>
    <xf numFmtId="0" fontId="0" fillId="0" borderId="10" xfId="0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justify"/>
    </xf>
    <xf numFmtId="0" fontId="0" fillId="0" borderId="19" xfId="0" applyFill="1" applyBorder="1" applyAlignment="1">
      <alignment horizontal="center"/>
    </xf>
    <xf numFmtId="4" fontId="0" fillId="0" borderId="19" xfId="0" applyNumberFormat="1" applyFill="1" applyBorder="1" applyAlignment="1">
      <alignment horizontal="center"/>
    </xf>
    <xf numFmtId="0" fontId="9" fillId="0" borderId="10" xfId="0" applyFont="1" applyFill="1" applyBorder="1" applyAlignment="1">
      <alignment horizontal="justify" wrapText="1"/>
    </xf>
    <xf numFmtId="0" fontId="1" fillId="0" borderId="2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2" fillId="0" borderId="23" xfId="2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justify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justify"/>
    </xf>
    <xf numFmtId="0" fontId="1" fillId="0" borderId="10" xfId="0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0" fontId="10" fillId="0" borderId="23" xfId="2" applyFont="1" applyFill="1" applyBorder="1" applyAlignment="1">
      <alignment horizontal="justify" vertical="center" wrapText="1"/>
    </xf>
    <xf numFmtId="0" fontId="10" fillId="0" borderId="23" xfId="2" applyFont="1" applyFill="1" applyBorder="1" applyAlignment="1">
      <alignment horizontal="center" vertical="center" wrapText="1"/>
    </xf>
    <xf numFmtId="166" fontId="10" fillId="0" borderId="24" xfId="2" applyNumberFormat="1" applyFont="1" applyFill="1" applyBorder="1" applyAlignment="1">
      <alignment horizontal="center" vertical="center" wrapText="1"/>
    </xf>
    <xf numFmtId="0" fontId="2" fillId="0" borderId="23" xfId="2" applyFill="1" applyBorder="1" applyAlignment="1">
      <alignment horizontal="justify" vertical="center" wrapText="1"/>
    </xf>
    <xf numFmtId="166" fontId="2" fillId="0" borderId="24" xfId="2" applyNumberForma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justify" vertical="center" wrapText="1"/>
    </xf>
    <xf numFmtId="0" fontId="0" fillId="0" borderId="23" xfId="0" applyFill="1" applyBorder="1" applyAlignment="1">
      <alignment horizontal="center"/>
    </xf>
    <xf numFmtId="0" fontId="10" fillId="0" borderId="24" xfId="2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10" fillId="0" borderId="24" xfId="2" applyFont="1" applyFill="1" applyBorder="1" applyAlignment="1">
      <alignment horizontal="justify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/>
    </xf>
    <xf numFmtId="0" fontId="2" fillId="0" borderId="24" xfId="2" applyFill="1" applyBorder="1" applyAlignment="1">
      <alignment horizontal="justify" vertical="center" wrapText="1"/>
    </xf>
    <xf numFmtId="0" fontId="2" fillId="0" borderId="24" xfId="2" applyFill="1" applyBorder="1" applyAlignment="1">
      <alignment horizontal="center" vertical="center" wrapText="1"/>
    </xf>
    <xf numFmtId="0" fontId="2" fillId="0" borderId="24" xfId="2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justify"/>
    </xf>
    <xf numFmtId="1" fontId="1" fillId="0" borderId="0" xfId="0" applyNumberFormat="1" applyFont="1" applyFill="1" applyBorder="1" applyAlignment="1">
      <alignment horizontal="center" wrapText="1"/>
    </xf>
    <xf numFmtId="0" fontId="10" fillId="0" borderId="24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horizontal="center" vertical="center" wrapText="1"/>
    </xf>
    <xf numFmtId="165" fontId="10" fillId="0" borderId="24" xfId="2" applyNumberFormat="1" applyFont="1" applyFill="1" applyBorder="1" applyAlignment="1">
      <alignment horizontal="center" vertical="center" wrapText="1"/>
    </xf>
    <xf numFmtId="0" fontId="2" fillId="0" borderId="24" xfId="2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165" fontId="2" fillId="0" borderId="24" xfId="2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165" fontId="10" fillId="0" borderId="24" xfId="0" applyNumberFormat="1" applyFont="1" applyFill="1" applyBorder="1" applyAlignment="1">
      <alignment horizontal="center" vertical="center" wrapText="1"/>
    </xf>
    <xf numFmtId="165" fontId="2" fillId="0" borderId="24" xfId="0" applyNumberFormat="1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justify"/>
    </xf>
    <xf numFmtId="0" fontId="0" fillId="0" borderId="24" xfId="0" applyFill="1" applyBorder="1" applyAlignment="1">
      <alignment horizontal="center"/>
    </xf>
    <xf numFmtId="2" fontId="2" fillId="0" borderId="2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justify"/>
    </xf>
    <xf numFmtId="0" fontId="9" fillId="0" borderId="1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justify"/>
    </xf>
    <xf numFmtId="4" fontId="0" fillId="0" borderId="3" xfId="0" applyNumberFormat="1" applyFill="1" applyBorder="1" applyAlignment="1">
      <alignment horizontal="center"/>
    </xf>
    <xf numFmtId="3" fontId="0" fillId="0" borderId="0" xfId="0" applyNumberFormat="1" applyBorder="1"/>
    <xf numFmtId="3" fontId="0" fillId="0" borderId="3" xfId="0" applyNumberFormat="1" applyBorder="1"/>
    <xf numFmtId="0" fontId="0" fillId="0" borderId="0" xfId="0" applyBorder="1"/>
    <xf numFmtId="0" fontId="10" fillId="0" borderId="34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wrapText="1"/>
    </xf>
    <xf numFmtId="4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justify"/>
    </xf>
    <xf numFmtId="0" fontId="2" fillId="0" borderId="0" xfId="2" applyFill="1" applyBorder="1" applyAlignment="1">
      <alignment vertical="center" wrapText="1"/>
    </xf>
    <xf numFmtId="165" fontId="2" fillId="0" borderId="0" xfId="2" applyNumberForma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/>
    </xf>
    <xf numFmtId="0" fontId="10" fillId="0" borderId="0" xfId="2" applyFont="1" applyFill="1" applyBorder="1" applyAlignment="1">
      <alignment horizontal="justify" vertical="center" wrapText="1"/>
    </xf>
    <xf numFmtId="166" fontId="10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justify" vertical="center" wrapText="1"/>
    </xf>
    <xf numFmtId="166" fontId="2" fillId="0" borderId="0" xfId="2" applyNumberForma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23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/>
    </xf>
    <xf numFmtId="4" fontId="0" fillId="0" borderId="24" xfId="0" applyNumberFormat="1" applyFont="1" applyFill="1" applyBorder="1" applyAlignment="1">
      <alignment horizontal="center"/>
    </xf>
    <xf numFmtId="166" fontId="2" fillId="0" borderId="24" xfId="2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/>
    </xf>
    <xf numFmtId="0" fontId="3" fillId="0" borderId="3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/>
    </xf>
    <xf numFmtId="0" fontId="0" fillId="0" borderId="33" xfId="0" applyFill="1" applyBorder="1" applyAlignment="1">
      <alignment horizontal="center"/>
    </xf>
    <xf numFmtId="4" fontId="0" fillId="0" borderId="33" xfId="0" applyNumberFormat="1" applyFill="1" applyBorder="1" applyAlignment="1">
      <alignment horizontal="center"/>
    </xf>
    <xf numFmtId="0" fontId="10" fillId="0" borderId="32" xfId="2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 wrapText="1"/>
    </xf>
    <xf numFmtId="165" fontId="10" fillId="0" borderId="3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top"/>
    </xf>
    <xf numFmtId="3" fontId="8" fillId="2" borderId="27" xfId="0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3" fillId="0" borderId="6" xfId="0" applyFont="1" applyBorder="1" applyAlignment="1">
      <alignment horizontal="justify"/>
    </xf>
    <xf numFmtId="0" fontId="3" fillId="0" borderId="0" xfId="0" applyFont="1" applyBorder="1" applyAlignment="1">
      <alignment horizontal="justify"/>
    </xf>
    <xf numFmtId="3" fontId="8" fillId="2" borderId="1" xfId="0" applyNumberFormat="1" applyFont="1" applyFill="1" applyBorder="1" applyAlignment="1">
      <alignment vertical="top"/>
    </xf>
    <xf numFmtId="3" fontId="7" fillId="0" borderId="1" xfId="0" applyNumberFormat="1" applyFont="1" applyFill="1" applyBorder="1" applyAlignment="1">
      <alignment horizontal="center" vertical="top"/>
    </xf>
    <xf numFmtId="3" fontId="0" fillId="0" borderId="4" xfId="0" applyNumberForma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3" fontId="1" fillId="0" borderId="23" xfId="0" applyNumberFormat="1" applyFont="1" applyFill="1" applyBorder="1" applyAlignment="1">
      <alignment horizontal="center"/>
    </xf>
    <xf numFmtId="3" fontId="1" fillId="0" borderId="27" xfId="0" applyNumberFormat="1" applyFont="1" applyFill="1" applyBorder="1" applyAlignment="1">
      <alignment horizontal="center"/>
    </xf>
    <xf numFmtId="3" fontId="2" fillId="0" borderId="23" xfId="2" applyNumberFormat="1" applyFill="1" applyBorder="1" applyAlignment="1">
      <alignment horizontal="center" vertical="center" wrapText="1"/>
    </xf>
    <xf numFmtId="3" fontId="10" fillId="0" borderId="23" xfId="2" applyNumberFormat="1" applyFont="1" applyFill="1" applyBorder="1" applyAlignment="1">
      <alignment horizontal="center" vertical="center" wrapText="1"/>
    </xf>
    <xf numFmtId="3" fontId="0" fillId="0" borderId="11" xfId="0" applyNumberFormat="1" applyFill="1" applyBorder="1"/>
    <xf numFmtId="3" fontId="1" fillId="0" borderId="10" xfId="0" applyNumberFormat="1" applyFont="1" applyFill="1" applyBorder="1" applyAlignment="1">
      <alignment horizontal="center"/>
    </xf>
    <xf numFmtId="3" fontId="1" fillId="0" borderId="11" xfId="0" applyNumberFormat="1" applyFont="1" applyFill="1" applyBorder="1"/>
    <xf numFmtId="3" fontId="0" fillId="0" borderId="23" xfId="0" applyNumberForma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3" fontId="1" fillId="0" borderId="10" xfId="0" applyNumberFormat="1" applyFont="1" applyFill="1" applyBorder="1"/>
    <xf numFmtId="3" fontId="10" fillId="0" borderId="24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/>
    </xf>
    <xf numFmtId="3" fontId="10" fillId="0" borderId="32" xfId="0" applyNumberFormat="1" applyFont="1" applyFill="1" applyBorder="1" applyAlignment="1">
      <alignment horizontal="center" vertical="center" wrapText="1"/>
    </xf>
    <xf numFmtId="3" fontId="1" fillId="0" borderId="31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3" fontId="2" fillId="0" borderId="33" xfId="0" applyNumberFormat="1" applyFont="1" applyFill="1" applyBorder="1" applyAlignment="1">
      <alignment horizontal="center" vertical="center" wrapText="1"/>
    </xf>
    <xf numFmtId="3" fontId="0" fillId="0" borderId="29" xfId="0" applyNumberFormat="1" applyFill="1" applyBorder="1" applyAlignment="1">
      <alignment horizontal="center"/>
    </xf>
    <xf numFmtId="3" fontId="0" fillId="0" borderId="26" xfId="0" applyNumberFormat="1" applyFill="1" applyBorder="1"/>
    <xf numFmtId="3" fontId="1" fillId="0" borderId="23" xfId="0" applyNumberFormat="1" applyFont="1" applyFill="1" applyBorder="1"/>
    <xf numFmtId="3" fontId="2" fillId="0" borderId="23" xfId="0" applyNumberFormat="1" applyFont="1" applyFill="1" applyBorder="1" applyAlignment="1">
      <alignment horizontal="center" vertical="center" wrapText="1"/>
    </xf>
    <xf numFmtId="3" fontId="0" fillId="0" borderId="27" xfId="0" applyNumberFormat="1" applyFont="1" applyFill="1" applyBorder="1"/>
    <xf numFmtId="3" fontId="0" fillId="0" borderId="0" xfId="0" applyNumberFormat="1" applyFill="1" applyBorder="1"/>
    <xf numFmtId="3" fontId="0" fillId="0" borderId="3" xfId="0" applyNumberFormat="1" applyFill="1" applyBorder="1"/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/>
    </xf>
    <xf numFmtId="3" fontId="7" fillId="0" borderId="7" xfId="0" applyNumberFormat="1" applyFont="1" applyFill="1" applyBorder="1" applyAlignment="1">
      <alignment vertical="top"/>
    </xf>
    <xf numFmtId="3" fontId="8" fillId="0" borderId="8" xfId="0" applyNumberFormat="1" applyFont="1" applyFill="1" applyBorder="1" applyAlignment="1">
      <alignment vertical="top"/>
    </xf>
    <xf numFmtId="0" fontId="1" fillId="0" borderId="9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/>
    </xf>
    <xf numFmtId="3" fontId="7" fillId="0" borderId="10" xfId="0" applyNumberFormat="1" applyFont="1" applyFill="1" applyBorder="1" applyAlignment="1">
      <alignment vertical="top"/>
    </xf>
    <xf numFmtId="3" fontId="8" fillId="0" borderId="11" xfId="0" applyNumberFormat="1" applyFont="1" applyFill="1" applyBorder="1" applyAlignment="1">
      <alignment vertical="top"/>
    </xf>
    <xf numFmtId="3" fontId="8" fillId="0" borderId="27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vertical="top" wrapText="1"/>
    </xf>
    <xf numFmtId="0" fontId="7" fillId="0" borderId="13" xfId="0" applyFont="1" applyFill="1" applyBorder="1" applyAlignment="1">
      <alignment horizontal="center" vertical="top"/>
    </xf>
    <xf numFmtId="3" fontId="7" fillId="0" borderId="14" xfId="0" applyNumberFormat="1" applyFont="1" applyFill="1" applyBorder="1" applyAlignment="1">
      <alignment vertical="top"/>
    </xf>
    <xf numFmtId="3" fontId="8" fillId="0" borderId="15" xfId="0" applyNumberFormat="1" applyFont="1" applyFill="1" applyBorder="1" applyAlignment="1">
      <alignment vertical="top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0" fillId="0" borderId="0" xfId="0" applyNumberFormat="1" applyBorder="1" applyAlignment="1">
      <alignment horizontal="center"/>
    </xf>
    <xf numFmtId="3" fontId="7" fillId="2" borderId="13" xfId="0" applyNumberFormat="1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13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left"/>
    </xf>
    <xf numFmtId="3" fontId="12" fillId="0" borderId="24" xfId="0" applyNumberFormat="1" applyFont="1" applyFill="1" applyBorder="1" applyAlignment="1">
      <alignment horizontal="center" vertical="center" wrapText="1"/>
    </xf>
    <xf numFmtId="3" fontId="11" fillId="0" borderId="27" xfId="0" applyNumberFormat="1" applyFont="1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0" fillId="0" borderId="28" xfId="2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center" vertical="center" wrapText="1"/>
    </xf>
    <xf numFmtId="165" fontId="10" fillId="0" borderId="28" xfId="0" applyNumberFormat="1" applyFont="1" applyFill="1" applyBorder="1" applyAlignment="1">
      <alignment horizontal="center" vertical="center" wrapText="1"/>
    </xf>
    <xf numFmtId="2" fontId="10" fillId="0" borderId="24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/>
    </xf>
    <xf numFmtId="4" fontId="1" fillId="0" borderId="19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justify"/>
    </xf>
    <xf numFmtId="0" fontId="11" fillId="0" borderId="10" xfId="0" applyFont="1" applyFill="1" applyBorder="1" applyAlignment="1">
      <alignment horizontal="center"/>
    </xf>
    <xf numFmtId="4" fontId="11" fillId="0" borderId="1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justify"/>
    </xf>
    <xf numFmtId="4" fontId="0" fillId="0" borderId="0" xfId="0" applyNumberFormat="1" applyFill="1" applyAlignment="1">
      <alignment horizontal="center"/>
    </xf>
    <xf numFmtId="3" fontId="0" fillId="0" borderId="0" xfId="0" applyNumberFormat="1" applyFill="1"/>
    <xf numFmtId="4" fontId="5" fillId="0" borderId="2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/>
    </xf>
    <xf numFmtId="3" fontId="1" fillId="0" borderId="19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0" fillId="0" borderId="7" xfId="0" applyNumberFormat="1" applyFill="1" applyBorder="1"/>
    <xf numFmtId="3" fontId="0" fillId="0" borderId="8" xfId="0" applyNumberFormat="1" applyFill="1" applyBorder="1"/>
    <xf numFmtId="3" fontId="0" fillId="0" borderId="10" xfId="0" applyNumberFormat="1" applyFont="1" applyFill="1" applyBorder="1"/>
    <xf numFmtId="3" fontId="0" fillId="0" borderId="11" xfId="0" applyNumberFormat="1" applyFont="1" applyFill="1" applyBorder="1"/>
    <xf numFmtId="3" fontId="1" fillId="0" borderId="11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 vertical="center" wrapText="1"/>
    </xf>
    <xf numFmtId="3" fontId="2" fillId="0" borderId="24" xfId="2" applyNumberFormat="1" applyFill="1" applyBorder="1" applyAlignment="1">
      <alignment horizontal="center" vertical="center" wrapText="1"/>
    </xf>
    <xf numFmtId="3" fontId="1" fillId="0" borderId="26" xfId="0" applyNumberFormat="1" applyFont="1" applyFill="1" applyBorder="1" applyAlignment="1">
      <alignment horizontal="center"/>
    </xf>
    <xf numFmtId="3" fontId="1" fillId="0" borderId="31" xfId="0" applyNumberFormat="1" applyFont="1" applyFill="1" applyBorder="1"/>
    <xf numFmtId="3" fontId="10" fillId="0" borderId="23" xfId="0" applyNumberFormat="1" applyFont="1" applyFill="1" applyBorder="1" applyAlignment="1">
      <alignment horizontal="center" vertical="center" wrapText="1"/>
    </xf>
    <xf numFmtId="1" fontId="10" fillId="0" borderId="27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3" fontId="0" fillId="0" borderId="23" xfId="0" applyNumberFormat="1" applyFont="1" applyFill="1" applyBorder="1"/>
    <xf numFmtId="3" fontId="2" fillId="0" borderId="21" xfId="0" applyNumberFormat="1" applyFont="1" applyFill="1" applyBorder="1" applyAlignment="1">
      <alignment horizontal="center" vertical="center" wrapText="1"/>
    </xf>
    <xf numFmtId="3" fontId="0" fillId="0" borderId="29" xfId="0" applyNumberFormat="1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justify" vertical="top" wrapText="1"/>
    </xf>
    <xf numFmtId="0" fontId="8" fillId="0" borderId="0" xfId="0" applyFont="1" applyFill="1" applyAlignment="1">
      <alignment horizontal="right" vertical="top"/>
    </xf>
    <xf numFmtId="3" fontId="7" fillId="0" borderId="0" xfId="0" applyNumberFormat="1" applyFont="1" applyFill="1" applyAlignment="1">
      <alignment horizontal="center" vertical="top"/>
    </xf>
    <xf numFmtId="3" fontId="7" fillId="0" borderId="16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horizontal="right" vertical="top"/>
    </xf>
    <xf numFmtId="10" fontId="7" fillId="0" borderId="0" xfId="1" applyNumberFormat="1" applyFont="1" applyFill="1" applyAlignment="1">
      <alignment horizontal="center" vertical="top"/>
    </xf>
    <xf numFmtId="3" fontId="7" fillId="0" borderId="1" xfId="0" applyNumberFormat="1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vertical="top"/>
    </xf>
    <xf numFmtId="3" fontId="7" fillId="0" borderId="17" xfId="0" applyNumberFormat="1" applyFont="1" applyFill="1" applyBorder="1" applyAlignment="1">
      <alignment vertical="top" wrapText="1"/>
    </xf>
    <xf numFmtId="3" fontId="1" fillId="0" borderId="27" xfId="0" applyNumberFormat="1" applyFont="1" applyFill="1" applyBorder="1"/>
    <xf numFmtId="0" fontId="11" fillId="0" borderId="30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justify"/>
    </xf>
    <xf numFmtId="0" fontId="11" fillId="0" borderId="14" xfId="0" applyFont="1" applyFill="1" applyBorder="1" applyAlignment="1">
      <alignment horizontal="center"/>
    </xf>
    <xf numFmtId="4" fontId="11" fillId="0" borderId="14" xfId="0" applyNumberFormat="1" applyFont="1" applyFill="1" applyBorder="1" applyAlignment="1">
      <alignment horizontal="center"/>
    </xf>
    <xf numFmtId="3" fontId="1" fillId="0" borderId="26" xfId="0" applyNumberFormat="1" applyFont="1" applyFill="1" applyBorder="1"/>
  </cellXfs>
  <cellStyles count="3">
    <cellStyle name="Normal" xfId="0" builtinId="0"/>
    <cellStyle name="Normal 2" xfId="2" xr:uid="{10F33AEA-3F1B-4966-ACEE-76341484C1C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635149</xdr:colOff>
      <xdr:row>1</xdr:row>
      <xdr:rowOff>35411</xdr:rowOff>
    </xdr:from>
    <xdr:to>
      <xdr:col>2</xdr:col>
      <xdr:colOff>2044849</xdr:colOff>
      <xdr:row>3</xdr:row>
      <xdr:rowOff>1865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184C23-6823-4F42-A7FC-40CBE46C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349" y="225911"/>
          <a:ext cx="2194560" cy="89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45720</xdr:colOff>
      <xdr:row>369</xdr:row>
      <xdr:rowOff>60960</xdr:rowOff>
    </xdr:from>
    <xdr:to>
      <xdr:col>2</xdr:col>
      <xdr:colOff>1455420</xdr:colOff>
      <xdr:row>372</xdr:row>
      <xdr:rowOff>68580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068C8D-5844-4528-BAA9-C5A8D399B5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858" b="14319"/>
        <a:stretch>
          <a:fillRect/>
        </a:stretch>
      </xdr:blipFill>
      <xdr:spPr bwMode="auto">
        <a:xfrm>
          <a:off x="175260" y="72809100"/>
          <a:ext cx="21945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619909</xdr:colOff>
      <xdr:row>110</xdr:row>
      <xdr:rowOff>157331</xdr:rowOff>
    </xdr:from>
    <xdr:ext cx="2194560" cy="896094"/>
    <xdr:pic>
      <xdr:nvPicPr>
        <xdr:cNvPr id="4" name="Imagen 3">
          <a:extLst>
            <a:ext uri="{FF2B5EF4-FFF2-40B4-BE49-F238E27FC236}">
              <a16:creationId xmlns:a16="http://schemas.microsoft.com/office/drawing/2014/main" id="{14AC448E-1A94-4488-B354-3E46B2C31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109" y="21249491"/>
          <a:ext cx="2194560" cy="89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322729</xdr:colOff>
      <xdr:row>233</xdr:row>
      <xdr:rowOff>50651</xdr:rowOff>
    </xdr:from>
    <xdr:ext cx="2194560" cy="896094"/>
    <xdr:pic>
      <xdr:nvPicPr>
        <xdr:cNvPr id="5" name="Imagen 4">
          <a:extLst>
            <a:ext uri="{FF2B5EF4-FFF2-40B4-BE49-F238E27FC236}">
              <a16:creationId xmlns:a16="http://schemas.microsoft.com/office/drawing/2014/main" id="{E81A46AB-4D8E-4AF9-8455-74AE0D34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929" y="44940071"/>
          <a:ext cx="2194560" cy="89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45720</xdr:colOff>
      <xdr:row>301</xdr:row>
      <xdr:rowOff>60960</xdr:rowOff>
    </xdr:from>
    <xdr:ext cx="2194560" cy="556260"/>
    <xdr:pic>
      <xdr:nvPicPr>
        <xdr:cNvPr id="6" name="Imagen 5">
          <a:extLst>
            <a:ext uri="{FF2B5EF4-FFF2-40B4-BE49-F238E27FC236}">
              <a16:creationId xmlns:a16="http://schemas.microsoft.com/office/drawing/2014/main" id="{6BD6D13A-C58D-46C6-AFA6-0538FA1C81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858" b="14319"/>
        <a:stretch>
          <a:fillRect/>
        </a:stretch>
      </xdr:blipFill>
      <xdr:spPr bwMode="auto">
        <a:xfrm>
          <a:off x="883920" y="69029580"/>
          <a:ext cx="21945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7"/>
  <sheetViews>
    <sheetView showGridLines="0" tabSelected="1" view="pageBreakPreview" topLeftCell="A412" zoomScaleNormal="100" zoomScaleSheetLayoutView="100" workbookViewId="0">
      <selection activeCell="I423" sqref="I423"/>
    </sheetView>
  </sheetViews>
  <sheetFormatPr baseColWidth="10" defaultRowHeight="14.4" x14ac:dyDescent="0.3"/>
  <cols>
    <col min="1" max="1" width="1.88671875" style="2" customWidth="1"/>
    <col min="2" max="2" width="11.44140625" style="5"/>
    <col min="3" max="3" width="89.109375" style="1" customWidth="1"/>
    <col min="4" max="4" width="10.33203125" style="3" customWidth="1"/>
    <col min="5" max="5" width="14.6640625" style="38" customWidth="1"/>
    <col min="6" max="6" width="18.109375" style="4" customWidth="1"/>
    <col min="7" max="7" width="13.44140625" style="4" customWidth="1"/>
  </cols>
  <sheetData>
    <row r="1" spans="1:7" ht="15" thickBot="1" x14ac:dyDescent="0.35">
      <c r="B1" s="247"/>
      <c r="C1" s="248"/>
      <c r="D1" s="146"/>
      <c r="E1" s="249"/>
      <c r="F1" s="250"/>
      <c r="G1" s="250"/>
    </row>
    <row r="2" spans="1:7" ht="55.2" customHeight="1" thickBot="1" x14ac:dyDescent="0.35">
      <c r="B2" s="247"/>
      <c r="C2" s="248"/>
      <c r="D2" s="61"/>
      <c r="E2" s="251" t="s">
        <v>73</v>
      </c>
      <c r="F2" s="252"/>
      <c r="G2" s="253"/>
    </row>
    <row r="3" spans="1:7" ht="18" customHeight="1" thickBot="1" x14ac:dyDescent="0.35">
      <c r="B3" s="247"/>
      <c r="C3" s="248"/>
      <c r="D3" s="146"/>
      <c r="E3" s="254" t="s">
        <v>74</v>
      </c>
      <c r="F3" s="255"/>
      <c r="G3" s="256"/>
    </row>
    <row r="4" spans="1:7" ht="15" thickBot="1" x14ac:dyDescent="0.35">
      <c r="B4" s="247"/>
      <c r="C4" s="248"/>
      <c r="D4" s="146"/>
      <c r="E4" s="249"/>
      <c r="F4" s="250"/>
      <c r="G4" s="250"/>
    </row>
    <row r="5" spans="1:7" ht="18.600000000000001" thickBot="1" x14ac:dyDescent="0.35">
      <c r="B5" s="257" t="s">
        <v>8</v>
      </c>
      <c r="C5" s="258"/>
      <c r="D5" s="258"/>
      <c r="E5" s="258"/>
      <c r="F5" s="258"/>
      <c r="G5" s="259"/>
    </row>
    <row r="6" spans="1:7" ht="15" thickBot="1" x14ac:dyDescent="0.35">
      <c r="B6" s="260" t="s">
        <v>9</v>
      </c>
      <c r="C6" s="261" t="s">
        <v>10</v>
      </c>
      <c r="D6" s="241" t="s">
        <v>11</v>
      </c>
      <c r="E6" s="242" t="s">
        <v>12</v>
      </c>
      <c r="F6" s="262" t="s">
        <v>13</v>
      </c>
      <c r="G6" s="263" t="s">
        <v>14</v>
      </c>
    </row>
    <row r="7" spans="1:7" x14ac:dyDescent="0.3">
      <c r="B7" s="127" t="s">
        <v>17</v>
      </c>
      <c r="C7" s="66" t="s">
        <v>18</v>
      </c>
      <c r="D7" s="67"/>
      <c r="E7" s="68"/>
      <c r="F7" s="264"/>
      <c r="G7" s="265"/>
    </row>
    <row r="8" spans="1:7" s="60" customFormat="1" ht="15" thickBot="1" x14ac:dyDescent="0.35">
      <c r="A8" s="57"/>
      <c r="B8" s="62">
        <v>1</v>
      </c>
      <c r="C8" s="69" t="s">
        <v>19</v>
      </c>
      <c r="D8" s="70" t="s">
        <v>2</v>
      </c>
      <c r="E8" s="71">
        <v>0</v>
      </c>
      <c r="F8" s="182"/>
      <c r="G8" s="179">
        <v>0</v>
      </c>
    </row>
    <row r="9" spans="1:7" ht="15" thickBot="1" x14ac:dyDescent="0.35">
      <c r="B9" s="72"/>
      <c r="C9" s="122"/>
      <c r="D9" s="112"/>
      <c r="E9" s="154"/>
      <c r="F9" s="176" t="s">
        <v>6</v>
      </c>
      <c r="G9" s="177">
        <f>SUM(G7:G8)</f>
        <v>0</v>
      </c>
    </row>
    <row r="10" spans="1:7" x14ac:dyDescent="0.3">
      <c r="B10" s="62" t="s">
        <v>75</v>
      </c>
      <c r="C10" s="76" t="s">
        <v>76</v>
      </c>
      <c r="D10" s="64"/>
      <c r="E10" s="65"/>
      <c r="F10" s="178"/>
      <c r="G10" s="179"/>
    </row>
    <row r="11" spans="1:7" s="56" customFormat="1" x14ac:dyDescent="0.3">
      <c r="A11" s="55"/>
      <c r="B11" s="62" t="s">
        <v>21</v>
      </c>
      <c r="C11" s="128" t="s">
        <v>77</v>
      </c>
      <c r="D11" s="77"/>
      <c r="E11" s="129"/>
      <c r="F11" s="180"/>
      <c r="G11" s="181"/>
    </row>
    <row r="12" spans="1:7" s="56" customFormat="1" x14ac:dyDescent="0.3">
      <c r="A12" s="55"/>
      <c r="B12" s="62" t="s">
        <v>78</v>
      </c>
      <c r="C12" s="130" t="s">
        <v>79</v>
      </c>
      <c r="D12" s="77"/>
      <c r="E12" s="129"/>
      <c r="F12" s="180"/>
      <c r="G12" s="181"/>
    </row>
    <row r="13" spans="1:7" x14ac:dyDescent="0.3">
      <c r="B13" s="78">
        <v>2</v>
      </c>
      <c r="C13" s="131" t="s">
        <v>22</v>
      </c>
      <c r="D13" s="79" t="s">
        <v>2</v>
      </c>
      <c r="E13" s="132">
        <v>1</v>
      </c>
      <c r="F13" s="182"/>
      <c r="G13" s="179">
        <f>E13*F13</f>
        <v>0</v>
      </c>
    </row>
    <row r="14" spans="1:7" x14ac:dyDescent="0.3">
      <c r="B14" s="78">
        <v>3</v>
      </c>
      <c r="C14" s="131" t="s">
        <v>23</v>
      </c>
      <c r="D14" s="79" t="s">
        <v>2</v>
      </c>
      <c r="E14" s="132">
        <v>1</v>
      </c>
      <c r="F14" s="182"/>
      <c r="G14" s="179">
        <f t="shared" ref="G14:G18" si="0">E14*F14</f>
        <v>0</v>
      </c>
    </row>
    <row r="15" spans="1:7" x14ac:dyDescent="0.3">
      <c r="B15" s="78">
        <v>4</v>
      </c>
      <c r="C15" s="131" t="s">
        <v>24</v>
      </c>
      <c r="D15" s="79" t="s">
        <v>0</v>
      </c>
      <c r="E15" s="132">
        <v>7.3500000000000005</v>
      </c>
      <c r="F15" s="182"/>
      <c r="G15" s="179">
        <f t="shared" si="0"/>
        <v>0</v>
      </c>
    </row>
    <row r="16" spans="1:7" x14ac:dyDescent="0.3">
      <c r="B16" s="78">
        <v>5</v>
      </c>
      <c r="C16" s="131" t="s">
        <v>25</v>
      </c>
      <c r="D16" s="79" t="s">
        <v>0</v>
      </c>
      <c r="E16" s="132">
        <v>4.0972500000000007</v>
      </c>
      <c r="F16" s="182"/>
      <c r="G16" s="179">
        <f t="shared" si="0"/>
        <v>0</v>
      </c>
    </row>
    <row r="17" spans="1:7" x14ac:dyDescent="0.3">
      <c r="B17" s="78">
        <v>6</v>
      </c>
      <c r="C17" s="131" t="s">
        <v>26</v>
      </c>
      <c r="D17" s="79" t="s">
        <v>0</v>
      </c>
      <c r="E17" s="132">
        <v>3.0720000000000001</v>
      </c>
      <c r="F17" s="182"/>
      <c r="G17" s="179">
        <f t="shared" si="0"/>
        <v>0</v>
      </c>
    </row>
    <row r="18" spans="1:7" x14ac:dyDescent="0.3">
      <c r="B18" s="78">
        <v>7</v>
      </c>
      <c r="C18" s="131" t="s">
        <v>27</v>
      </c>
      <c r="D18" s="79" t="s">
        <v>0</v>
      </c>
      <c r="E18" s="132">
        <v>4.2780000000000005</v>
      </c>
      <c r="F18" s="182"/>
      <c r="G18" s="179">
        <f t="shared" si="0"/>
        <v>0</v>
      </c>
    </row>
    <row r="19" spans="1:7" ht="15" thickBot="1" x14ac:dyDescent="0.35">
      <c r="B19" s="80">
        <v>8</v>
      </c>
      <c r="C19" s="81" t="s">
        <v>28</v>
      </c>
      <c r="D19" s="64" t="s">
        <v>0</v>
      </c>
      <c r="E19" s="65">
        <v>4.0972500000000007</v>
      </c>
      <c r="F19" s="182"/>
      <c r="G19" s="179">
        <f t="shared" ref="G19" si="1">E19*F19</f>
        <v>0</v>
      </c>
    </row>
    <row r="20" spans="1:7" ht="15" thickBot="1" x14ac:dyDescent="0.35">
      <c r="B20" s="72"/>
      <c r="C20" s="122"/>
      <c r="D20" s="112"/>
      <c r="E20" s="75"/>
      <c r="F20" s="176" t="s">
        <v>6</v>
      </c>
      <c r="G20" s="177">
        <f>SUM(G13:G19)</f>
        <v>0</v>
      </c>
    </row>
    <row r="21" spans="1:7" x14ac:dyDescent="0.3">
      <c r="B21" s="82" t="s">
        <v>80</v>
      </c>
      <c r="C21" s="83" t="s">
        <v>81</v>
      </c>
      <c r="D21" s="64"/>
      <c r="E21" s="65"/>
      <c r="F21" s="178"/>
      <c r="G21" s="184"/>
    </row>
    <row r="22" spans="1:7" s="56" customFormat="1" x14ac:dyDescent="0.3">
      <c r="A22" s="55"/>
      <c r="B22" s="82" t="s">
        <v>82</v>
      </c>
      <c r="C22" s="83" t="s">
        <v>83</v>
      </c>
      <c r="D22" s="84"/>
      <c r="E22" s="85"/>
      <c r="F22" s="185"/>
      <c r="G22" s="186"/>
    </row>
    <row r="23" spans="1:7" s="56" customFormat="1" x14ac:dyDescent="0.3">
      <c r="A23" s="55"/>
      <c r="B23" s="82" t="s">
        <v>84</v>
      </c>
      <c r="C23" s="83" t="s">
        <v>85</v>
      </c>
      <c r="D23" s="84"/>
      <c r="E23" s="129"/>
      <c r="F23" s="180"/>
      <c r="G23" s="268"/>
    </row>
    <row r="24" spans="1:7" x14ac:dyDescent="0.3">
      <c r="B24" s="80">
        <v>9</v>
      </c>
      <c r="C24" s="81" t="s">
        <v>86</v>
      </c>
      <c r="D24" s="64" t="s">
        <v>4</v>
      </c>
      <c r="E24" s="86">
        <v>12</v>
      </c>
      <c r="F24" s="187"/>
      <c r="G24" s="188">
        <f t="shared" ref="G24:G54" si="2">E24*F24</f>
        <v>0</v>
      </c>
    </row>
    <row r="25" spans="1:7" s="56" customFormat="1" x14ac:dyDescent="0.3">
      <c r="A25" s="55"/>
      <c r="B25" s="82" t="s">
        <v>87</v>
      </c>
      <c r="C25" s="87" t="s">
        <v>29</v>
      </c>
      <c r="D25" s="88"/>
      <c r="E25" s="89"/>
      <c r="F25" s="180"/>
      <c r="G25" s="268"/>
    </row>
    <row r="26" spans="1:7" x14ac:dyDescent="0.3">
      <c r="B26" s="80">
        <v>10</v>
      </c>
      <c r="C26" s="90" t="s">
        <v>30</v>
      </c>
      <c r="D26" s="79" t="s">
        <v>5</v>
      </c>
      <c r="E26" s="91">
        <v>3</v>
      </c>
      <c r="F26" s="187"/>
      <c r="G26" s="188">
        <f t="shared" si="2"/>
        <v>0</v>
      </c>
    </row>
    <row r="27" spans="1:7" x14ac:dyDescent="0.3">
      <c r="B27" s="80">
        <v>11</v>
      </c>
      <c r="C27" s="90" t="s">
        <v>31</v>
      </c>
      <c r="D27" s="79" t="s">
        <v>5</v>
      </c>
      <c r="E27" s="91">
        <v>1</v>
      </c>
      <c r="F27" s="187"/>
      <c r="G27" s="188">
        <f t="shared" si="2"/>
        <v>0</v>
      </c>
    </row>
    <row r="28" spans="1:7" x14ac:dyDescent="0.3">
      <c r="B28" s="80">
        <v>12</v>
      </c>
      <c r="C28" s="90" t="s">
        <v>32</v>
      </c>
      <c r="D28" s="79" t="s">
        <v>5</v>
      </c>
      <c r="E28" s="91">
        <v>5</v>
      </c>
      <c r="F28" s="182"/>
      <c r="G28" s="188">
        <f t="shared" si="2"/>
        <v>0</v>
      </c>
    </row>
    <row r="29" spans="1:7" x14ac:dyDescent="0.3">
      <c r="B29" s="80">
        <v>13</v>
      </c>
      <c r="C29" s="90" t="s">
        <v>33</v>
      </c>
      <c r="D29" s="79" t="s">
        <v>5</v>
      </c>
      <c r="E29" s="91">
        <v>4</v>
      </c>
      <c r="F29" s="182"/>
      <c r="G29" s="188">
        <f t="shared" si="2"/>
        <v>0</v>
      </c>
    </row>
    <row r="30" spans="1:7" x14ac:dyDescent="0.3">
      <c r="B30" s="80">
        <v>14</v>
      </c>
      <c r="C30" s="90" t="s">
        <v>34</v>
      </c>
      <c r="D30" s="79" t="s">
        <v>5</v>
      </c>
      <c r="E30" s="91">
        <v>7</v>
      </c>
      <c r="F30" s="182"/>
      <c r="G30" s="188">
        <f t="shared" si="2"/>
        <v>0</v>
      </c>
    </row>
    <row r="31" spans="1:7" x14ac:dyDescent="0.3">
      <c r="B31" s="80">
        <v>15</v>
      </c>
      <c r="C31" s="90" t="s">
        <v>35</v>
      </c>
      <c r="D31" s="79" t="s">
        <v>5</v>
      </c>
      <c r="E31" s="91">
        <v>1</v>
      </c>
      <c r="F31" s="182"/>
      <c r="G31" s="188">
        <f t="shared" si="2"/>
        <v>0</v>
      </c>
    </row>
    <row r="32" spans="1:7" x14ac:dyDescent="0.3">
      <c r="B32" s="80">
        <v>16</v>
      </c>
      <c r="C32" s="90" t="s">
        <v>36</v>
      </c>
      <c r="D32" s="79" t="s">
        <v>5</v>
      </c>
      <c r="E32" s="91">
        <v>1</v>
      </c>
      <c r="F32" s="182"/>
      <c r="G32" s="188">
        <f t="shared" si="2"/>
        <v>0</v>
      </c>
    </row>
    <row r="33" spans="1:7" x14ac:dyDescent="0.3">
      <c r="B33" s="80">
        <v>17</v>
      </c>
      <c r="C33" s="90" t="s">
        <v>37</v>
      </c>
      <c r="D33" s="79" t="s">
        <v>5</v>
      </c>
      <c r="E33" s="91">
        <v>1</v>
      </c>
      <c r="F33" s="182"/>
      <c r="G33" s="188">
        <f t="shared" si="2"/>
        <v>0</v>
      </c>
    </row>
    <row r="34" spans="1:7" x14ac:dyDescent="0.3">
      <c r="B34" s="80">
        <v>18</v>
      </c>
      <c r="C34" s="90" t="s">
        <v>38</v>
      </c>
      <c r="D34" s="79" t="s">
        <v>5</v>
      </c>
      <c r="E34" s="91">
        <v>1</v>
      </c>
      <c r="F34" s="182"/>
      <c r="G34" s="188">
        <f t="shared" si="2"/>
        <v>0</v>
      </c>
    </row>
    <row r="35" spans="1:7" x14ac:dyDescent="0.3">
      <c r="B35" s="80">
        <v>19</v>
      </c>
      <c r="C35" s="90" t="s">
        <v>39</v>
      </c>
      <c r="D35" s="79" t="s">
        <v>5</v>
      </c>
      <c r="E35" s="91">
        <v>1</v>
      </c>
      <c r="F35" s="182"/>
      <c r="G35" s="188">
        <f t="shared" si="2"/>
        <v>0</v>
      </c>
    </row>
    <row r="36" spans="1:7" x14ac:dyDescent="0.3">
      <c r="B36" s="80">
        <v>20</v>
      </c>
      <c r="C36" s="90" t="s">
        <v>40</v>
      </c>
      <c r="D36" s="79" t="s">
        <v>5</v>
      </c>
      <c r="E36" s="91">
        <v>1</v>
      </c>
      <c r="F36" s="182"/>
      <c r="G36" s="188">
        <f t="shared" si="2"/>
        <v>0</v>
      </c>
    </row>
    <row r="37" spans="1:7" x14ac:dyDescent="0.3">
      <c r="B37" s="80">
        <v>21</v>
      </c>
      <c r="C37" s="90" t="s">
        <v>41</v>
      </c>
      <c r="D37" s="79" t="s">
        <v>5</v>
      </c>
      <c r="E37" s="91">
        <v>1</v>
      </c>
      <c r="F37" s="182"/>
      <c r="G37" s="188">
        <f t="shared" si="2"/>
        <v>0</v>
      </c>
    </row>
    <row r="38" spans="1:7" x14ac:dyDescent="0.3">
      <c r="B38" s="80">
        <v>22</v>
      </c>
      <c r="C38" s="90" t="s">
        <v>42</v>
      </c>
      <c r="D38" s="79" t="s">
        <v>5</v>
      </c>
      <c r="E38" s="91">
        <v>1</v>
      </c>
      <c r="F38" s="182"/>
      <c r="G38" s="188">
        <f t="shared" si="2"/>
        <v>0</v>
      </c>
    </row>
    <row r="39" spans="1:7" x14ac:dyDescent="0.3">
      <c r="B39" s="80">
        <v>23</v>
      </c>
      <c r="C39" s="90" t="s">
        <v>43</v>
      </c>
      <c r="D39" s="79" t="s">
        <v>5</v>
      </c>
      <c r="E39" s="91">
        <v>1</v>
      </c>
      <c r="F39" s="182"/>
      <c r="G39" s="188">
        <f t="shared" si="2"/>
        <v>0</v>
      </c>
    </row>
    <row r="40" spans="1:7" x14ac:dyDescent="0.3">
      <c r="B40" s="80">
        <v>24</v>
      </c>
      <c r="C40" s="90" t="s">
        <v>44</v>
      </c>
      <c r="D40" s="79" t="s">
        <v>5</v>
      </c>
      <c r="E40" s="91">
        <v>1</v>
      </c>
      <c r="F40" s="182"/>
      <c r="G40" s="188">
        <f t="shared" si="2"/>
        <v>0</v>
      </c>
    </row>
    <row r="41" spans="1:7" x14ac:dyDescent="0.3">
      <c r="B41" s="80">
        <v>25</v>
      </c>
      <c r="C41" s="90" t="s">
        <v>45</v>
      </c>
      <c r="D41" s="79" t="s">
        <v>5</v>
      </c>
      <c r="E41" s="91">
        <v>1</v>
      </c>
      <c r="F41" s="182"/>
      <c r="G41" s="188">
        <f t="shared" si="2"/>
        <v>0</v>
      </c>
    </row>
    <row r="42" spans="1:7" x14ac:dyDescent="0.3">
      <c r="B42" s="80">
        <v>26</v>
      </c>
      <c r="C42" s="92" t="s">
        <v>46</v>
      </c>
      <c r="D42" s="79" t="s">
        <v>5</v>
      </c>
      <c r="E42" s="91">
        <v>1</v>
      </c>
      <c r="F42" s="182"/>
      <c r="G42" s="188">
        <f t="shared" si="2"/>
        <v>0</v>
      </c>
    </row>
    <row r="43" spans="1:7" x14ac:dyDescent="0.3">
      <c r="B43" s="78">
        <v>27</v>
      </c>
      <c r="C43" s="133" t="s">
        <v>47</v>
      </c>
      <c r="D43" s="93" t="s">
        <v>5</v>
      </c>
      <c r="E43" s="86">
        <v>1</v>
      </c>
      <c r="F43" s="182"/>
      <c r="G43" s="188">
        <f t="shared" si="2"/>
        <v>0</v>
      </c>
    </row>
    <row r="44" spans="1:7" s="56" customFormat="1" x14ac:dyDescent="0.3">
      <c r="A44" s="55"/>
      <c r="B44" s="62" t="s">
        <v>88</v>
      </c>
      <c r="C44" s="134" t="s">
        <v>51</v>
      </c>
      <c r="D44" s="88"/>
      <c r="E44" s="135"/>
      <c r="F44" s="183"/>
      <c r="G44" s="268"/>
    </row>
    <row r="45" spans="1:7" x14ac:dyDescent="0.3">
      <c r="B45" s="78">
        <v>28</v>
      </c>
      <c r="C45" s="136" t="s">
        <v>48</v>
      </c>
      <c r="D45" s="79" t="s">
        <v>5</v>
      </c>
      <c r="E45" s="137">
        <v>3</v>
      </c>
      <c r="F45" s="182"/>
      <c r="G45" s="188">
        <f t="shared" si="2"/>
        <v>0</v>
      </c>
    </row>
    <row r="46" spans="1:7" x14ac:dyDescent="0.3">
      <c r="B46" s="78">
        <v>29</v>
      </c>
      <c r="C46" s="136" t="s">
        <v>49</v>
      </c>
      <c r="D46" s="79" t="s">
        <v>5</v>
      </c>
      <c r="E46" s="137">
        <v>5</v>
      </c>
      <c r="F46" s="182"/>
      <c r="G46" s="188">
        <f t="shared" si="2"/>
        <v>0</v>
      </c>
    </row>
    <row r="47" spans="1:7" x14ac:dyDescent="0.3">
      <c r="B47" s="78">
        <v>30</v>
      </c>
      <c r="C47" s="69" t="s">
        <v>50</v>
      </c>
      <c r="D47" s="64" t="s">
        <v>5</v>
      </c>
      <c r="E47" s="65">
        <v>2</v>
      </c>
      <c r="F47" s="182"/>
      <c r="G47" s="188">
        <f t="shared" si="2"/>
        <v>0</v>
      </c>
    </row>
    <row r="48" spans="1:7" s="56" customFormat="1" x14ac:dyDescent="0.3">
      <c r="A48" s="55"/>
      <c r="B48" s="62" t="s">
        <v>89</v>
      </c>
      <c r="C48" s="63" t="s">
        <v>90</v>
      </c>
      <c r="D48" s="84"/>
      <c r="E48" s="85"/>
      <c r="F48" s="189"/>
      <c r="G48" s="268"/>
    </row>
    <row r="49" spans="1:7" s="56" customFormat="1" x14ac:dyDescent="0.3">
      <c r="A49" s="55"/>
      <c r="B49" s="82" t="s">
        <v>91</v>
      </c>
      <c r="C49" s="94" t="s">
        <v>92</v>
      </c>
      <c r="D49" s="95"/>
      <c r="E49" s="95"/>
      <c r="F49" s="269"/>
      <c r="G49" s="181"/>
    </row>
    <row r="50" spans="1:7" x14ac:dyDescent="0.3">
      <c r="B50" s="78">
        <v>31</v>
      </c>
      <c r="C50" s="96" t="s">
        <v>52</v>
      </c>
      <c r="D50" s="64" t="s">
        <v>4</v>
      </c>
      <c r="E50" s="65">
        <v>12</v>
      </c>
      <c r="F50" s="270"/>
      <c r="G50" s="179">
        <f t="shared" si="2"/>
        <v>0</v>
      </c>
    </row>
    <row r="51" spans="1:7" s="56" customFormat="1" x14ac:dyDescent="0.3">
      <c r="A51" s="55"/>
      <c r="B51" s="82" t="s">
        <v>93</v>
      </c>
      <c r="C51" s="97" t="s">
        <v>94</v>
      </c>
      <c r="D51" s="98"/>
      <c r="E51" s="99"/>
      <c r="F51" s="190"/>
      <c r="G51" s="181"/>
    </row>
    <row r="52" spans="1:7" x14ac:dyDescent="0.3">
      <c r="B52" s="80">
        <v>32</v>
      </c>
      <c r="C52" s="100" t="s">
        <v>53</v>
      </c>
      <c r="D52" s="101" t="s">
        <v>5</v>
      </c>
      <c r="E52" s="102">
        <v>8</v>
      </c>
      <c r="F52" s="191"/>
      <c r="G52" s="179">
        <f t="shared" si="2"/>
        <v>0</v>
      </c>
    </row>
    <row r="53" spans="1:7" x14ac:dyDescent="0.3">
      <c r="B53" s="80">
        <v>33</v>
      </c>
      <c r="C53" s="100" t="s">
        <v>54</v>
      </c>
      <c r="D53" s="101" t="s">
        <v>5</v>
      </c>
      <c r="E53" s="102">
        <v>20</v>
      </c>
      <c r="F53" s="191"/>
      <c r="G53" s="179">
        <f t="shared" si="2"/>
        <v>0</v>
      </c>
    </row>
    <row r="54" spans="1:7" x14ac:dyDescent="0.3">
      <c r="B54" s="80">
        <v>34</v>
      </c>
      <c r="C54" s="100" t="s">
        <v>55</v>
      </c>
      <c r="D54" s="101" t="s">
        <v>5</v>
      </c>
      <c r="E54" s="102">
        <v>6</v>
      </c>
      <c r="F54" s="191"/>
      <c r="G54" s="179">
        <f t="shared" si="2"/>
        <v>0</v>
      </c>
    </row>
    <row r="55" spans="1:7" ht="15" thickBot="1" x14ac:dyDescent="0.35">
      <c r="B55" s="80">
        <v>35</v>
      </c>
      <c r="C55" s="100" t="s">
        <v>56</v>
      </c>
      <c r="D55" s="101" t="s">
        <v>5</v>
      </c>
      <c r="E55" s="102">
        <v>8</v>
      </c>
      <c r="F55" s="191"/>
      <c r="G55" s="179">
        <f>E55*F55</f>
        <v>0</v>
      </c>
    </row>
    <row r="56" spans="1:7" ht="15" thickBot="1" x14ac:dyDescent="0.35">
      <c r="B56" s="72"/>
      <c r="C56" s="122"/>
      <c r="D56" s="112"/>
      <c r="E56" s="154"/>
      <c r="F56" s="176" t="s">
        <v>6</v>
      </c>
      <c r="G56" s="177">
        <f>SUM(G24:G55)</f>
        <v>0</v>
      </c>
    </row>
    <row r="57" spans="1:7" s="56" customFormat="1" x14ac:dyDescent="0.3">
      <c r="A57" s="55"/>
      <c r="B57" s="62" t="s">
        <v>95</v>
      </c>
      <c r="C57" s="63" t="s">
        <v>57</v>
      </c>
      <c r="D57" s="84"/>
      <c r="E57" s="105"/>
      <c r="F57" s="271"/>
      <c r="G57" s="272"/>
    </row>
    <row r="58" spans="1:7" s="56" customFormat="1" x14ac:dyDescent="0.3">
      <c r="A58" s="55"/>
      <c r="B58" s="82" t="s">
        <v>96</v>
      </c>
      <c r="C58" s="106" t="s">
        <v>58</v>
      </c>
      <c r="D58" s="107"/>
      <c r="E58" s="108"/>
      <c r="F58" s="273"/>
      <c r="G58" s="274"/>
    </row>
    <row r="59" spans="1:7" x14ac:dyDescent="0.3">
      <c r="B59" s="80">
        <v>36</v>
      </c>
      <c r="C59" s="109" t="s">
        <v>59</v>
      </c>
      <c r="D59" s="110" t="s">
        <v>5</v>
      </c>
      <c r="E59" s="111">
        <v>1</v>
      </c>
      <c r="F59" s="202"/>
      <c r="G59" s="179">
        <f>E59*F59</f>
        <v>0</v>
      </c>
    </row>
    <row r="60" spans="1:7" ht="15" thickBot="1" x14ac:dyDescent="0.35">
      <c r="B60" s="80">
        <v>37</v>
      </c>
      <c r="C60" s="109" t="s">
        <v>60</v>
      </c>
      <c r="D60" s="93" t="s">
        <v>5</v>
      </c>
      <c r="E60" s="86">
        <v>1</v>
      </c>
      <c r="F60" s="202"/>
      <c r="G60" s="179">
        <f>E60*F60</f>
        <v>0</v>
      </c>
    </row>
    <row r="61" spans="1:7" ht="15" thickBot="1" x14ac:dyDescent="0.35">
      <c r="B61" s="72"/>
      <c r="C61" s="122"/>
      <c r="D61" s="112"/>
      <c r="E61" s="154"/>
      <c r="F61" s="176" t="s">
        <v>6</v>
      </c>
      <c r="G61" s="177">
        <f>SUM(G59:G60)</f>
        <v>0</v>
      </c>
    </row>
    <row r="62" spans="1:7" s="56" customFormat="1" x14ac:dyDescent="0.3">
      <c r="A62" s="55"/>
      <c r="B62" s="62" t="s">
        <v>97</v>
      </c>
      <c r="C62" s="63" t="s">
        <v>61</v>
      </c>
      <c r="D62" s="84"/>
      <c r="E62" s="85"/>
      <c r="F62" s="189"/>
      <c r="G62" s="186"/>
    </row>
    <row r="63" spans="1:7" s="56" customFormat="1" x14ac:dyDescent="0.3">
      <c r="A63" s="55"/>
      <c r="B63" s="82" t="s">
        <v>98</v>
      </c>
      <c r="C63" s="94" t="s">
        <v>62</v>
      </c>
      <c r="D63" s="98"/>
      <c r="E63" s="113"/>
      <c r="F63" s="190"/>
      <c r="G63" s="181"/>
    </row>
    <row r="64" spans="1:7" x14ac:dyDescent="0.3">
      <c r="B64" s="80">
        <v>38</v>
      </c>
      <c r="C64" s="109" t="s">
        <v>63</v>
      </c>
      <c r="D64" s="101" t="s">
        <v>0</v>
      </c>
      <c r="E64" s="114">
        <v>1.0240000000000002</v>
      </c>
      <c r="F64" s="191"/>
      <c r="G64" s="179">
        <f>E64*F64</f>
        <v>0</v>
      </c>
    </row>
    <row r="65" spans="1:7" x14ac:dyDescent="0.3">
      <c r="B65" s="80">
        <v>39</v>
      </c>
      <c r="C65" s="109" t="s">
        <v>64</v>
      </c>
      <c r="D65" s="110" t="s">
        <v>0</v>
      </c>
      <c r="E65" s="114">
        <v>3.0720000000000001</v>
      </c>
      <c r="F65" s="191"/>
      <c r="G65" s="179">
        <f t="shared" ref="G65:G68" si="3">E65*F65</f>
        <v>0</v>
      </c>
    </row>
    <row r="66" spans="1:7" x14ac:dyDescent="0.3">
      <c r="B66" s="80">
        <v>40</v>
      </c>
      <c r="C66" s="109" t="s">
        <v>65</v>
      </c>
      <c r="D66" s="110" t="s">
        <v>66</v>
      </c>
      <c r="E66" s="114">
        <v>186.3</v>
      </c>
      <c r="F66" s="191"/>
      <c r="G66" s="179">
        <f t="shared" si="3"/>
        <v>0</v>
      </c>
    </row>
    <row r="67" spans="1:7" x14ac:dyDescent="0.3">
      <c r="B67" s="80">
        <v>41</v>
      </c>
      <c r="C67" s="115" t="s">
        <v>67</v>
      </c>
      <c r="D67" s="110" t="s">
        <v>1</v>
      </c>
      <c r="E67" s="114">
        <v>5.120000000000001</v>
      </c>
      <c r="F67" s="191"/>
      <c r="G67" s="179">
        <f t="shared" si="3"/>
        <v>0</v>
      </c>
    </row>
    <row r="68" spans="1:7" x14ac:dyDescent="0.3">
      <c r="B68" s="80">
        <v>42</v>
      </c>
      <c r="C68" s="116" t="s">
        <v>68</v>
      </c>
      <c r="D68" s="117" t="s">
        <v>1</v>
      </c>
      <c r="E68" s="86">
        <v>13.690000000000001</v>
      </c>
      <c r="F68" s="191"/>
      <c r="G68" s="179">
        <f t="shared" si="3"/>
        <v>0</v>
      </c>
    </row>
    <row r="69" spans="1:7" s="56" customFormat="1" x14ac:dyDescent="0.3">
      <c r="A69" s="55"/>
      <c r="B69" s="82" t="s">
        <v>99</v>
      </c>
      <c r="C69" s="94" t="s">
        <v>69</v>
      </c>
      <c r="D69" s="98"/>
      <c r="E69" s="113"/>
      <c r="F69" s="190"/>
      <c r="G69" s="181"/>
    </row>
    <row r="70" spans="1:7" x14ac:dyDescent="0.3">
      <c r="B70" s="80">
        <v>43</v>
      </c>
      <c r="C70" s="115" t="s">
        <v>63</v>
      </c>
      <c r="D70" s="101" t="s">
        <v>0</v>
      </c>
      <c r="E70" s="114">
        <v>0.48000000000000009</v>
      </c>
      <c r="F70" s="191"/>
      <c r="G70" s="179">
        <f t="shared" ref="G70:G82" si="4">+E70*F70</f>
        <v>0</v>
      </c>
    </row>
    <row r="71" spans="1:7" x14ac:dyDescent="0.3">
      <c r="B71" s="80">
        <v>44</v>
      </c>
      <c r="C71" s="115" t="s">
        <v>64</v>
      </c>
      <c r="D71" s="110" t="s">
        <v>0</v>
      </c>
      <c r="E71" s="114">
        <v>0.84000000000000008</v>
      </c>
      <c r="F71" s="191"/>
      <c r="G71" s="179">
        <f t="shared" si="4"/>
        <v>0</v>
      </c>
    </row>
    <row r="72" spans="1:7" x14ac:dyDescent="0.3">
      <c r="B72" s="80">
        <v>45</v>
      </c>
      <c r="C72" s="115" t="s">
        <v>65</v>
      </c>
      <c r="D72" s="110" t="s">
        <v>66</v>
      </c>
      <c r="E72" s="114">
        <v>60.082959499904796</v>
      </c>
      <c r="F72" s="191"/>
      <c r="G72" s="179">
        <f t="shared" si="4"/>
        <v>0</v>
      </c>
    </row>
    <row r="73" spans="1:7" x14ac:dyDescent="0.3">
      <c r="B73" s="80">
        <v>46</v>
      </c>
      <c r="C73" s="115" t="s">
        <v>67</v>
      </c>
      <c r="D73" s="110" t="s">
        <v>1</v>
      </c>
      <c r="E73" s="118">
        <v>12</v>
      </c>
      <c r="F73" s="191"/>
      <c r="G73" s="179">
        <f t="shared" si="4"/>
        <v>0</v>
      </c>
    </row>
    <row r="74" spans="1:7" x14ac:dyDescent="0.3">
      <c r="B74" s="80">
        <v>47</v>
      </c>
      <c r="C74" s="115" t="s">
        <v>70</v>
      </c>
      <c r="D74" s="110" t="s">
        <v>1</v>
      </c>
      <c r="E74" s="114">
        <v>0.21599999999999997</v>
      </c>
      <c r="F74" s="191"/>
      <c r="G74" s="179">
        <f t="shared" si="4"/>
        <v>0</v>
      </c>
    </row>
    <row r="75" spans="1:7" x14ac:dyDescent="0.3">
      <c r="B75" s="80">
        <v>48</v>
      </c>
      <c r="C75" s="115" t="s">
        <v>71</v>
      </c>
      <c r="D75" s="110" t="s">
        <v>1</v>
      </c>
      <c r="E75" s="114">
        <v>12</v>
      </c>
      <c r="F75" s="191"/>
      <c r="G75" s="179">
        <f t="shared" si="4"/>
        <v>0</v>
      </c>
    </row>
    <row r="76" spans="1:7" x14ac:dyDescent="0.3">
      <c r="B76" s="78">
        <v>49</v>
      </c>
      <c r="C76" s="133" t="s">
        <v>72</v>
      </c>
      <c r="D76" s="117" t="s">
        <v>1</v>
      </c>
      <c r="E76" s="86">
        <v>1.2000000000000002</v>
      </c>
      <c r="F76" s="191"/>
      <c r="G76" s="179">
        <f t="shared" si="4"/>
        <v>0</v>
      </c>
    </row>
    <row r="77" spans="1:7" s="56" customFormat="1" x14ac:dyDescent="0.3">
      <c r="A77" s="55"/>
      <c r="B77" s="62" t="s">
        <v>100</v>
      </c>
      <c r="C77" s="63" t="s">
        <v>101</v>
      </c>
      <c r="D77" s="84"/>
      <c r="E77" s="85"/>
      <c r="F77" s="189"/>
      <c r="G77" s="186"/>
    </row>
    <row r="78" spans="1:7" x14ac:dyDescent="0.3">
      <c r="B78" s="78">
        <v>50</v>
      </c>
      <c r="C78" s="69" t="s">
        <v>63</v>
      </c>
      <c r="D78" s="64" t="s">
        <v>0</v>
      </c>
      <c r="E78" s="65">
        <v>7.1249999999999994E-2</v>
      </c>
      <c r="F78" s="191"/>
      <c r="G78" s="179">
        <f t="shared" si="4"/>
        <v>0</v>
      </c>
    </row>
    <row r="79" spans="1:7" x14ac:dyDescent="0.3">
      <c r="B79" s="78">
        <v>51</v>
      </c>
      <c r="C79" s="69" t="s">
        <v>64</v>
      </c>
      <c r="D79" s="64" t="s">
        <v>0</v>
      </c>
      <c r="E79" s="65">
        <v>0.12</v>
      </c>
      <c r="F79" s="191"/>
      <c r="G79" s="179">
        <f t="shared" si="4"/>
        <v>0</v>
      </c>
    </row>
    <row r="80" spans="1:7" x14ac:dyDescent="0.3">
      <c r="B80" s="78">
        <v>52</v>
      </c>
      <c r="C80" s="69" t="s">
        <v>65</v>
      </c>
      <c r="D80" s="64" t="s">
        <v>66</v>
      </c>
      <c r="E80" s="65">
        <v>12</v>
      </c>
      <c r="F80" s="191"/>
      <c r="G80" s="179">
        <f t="shared" si="4"/>
        <v>0</v>
      </c>
    </row>
    <row r="81" spans="1:7" x14ac:dyDescent="0.3">
      <c r="B81" s="78">
        <v>53</v>
      </c>
      <c r="C81" s="69" t="s">
        <v>102</v>
      </c>
      <c r="D81" s="64" t="s">
        <v>1</v>
      </c>
      <c r="E81" s="65">
        <v>1.3</v>
      </c>
      <c r="F81" s="191"/>
      <c r="G81" s="179">
        <f t="shared" si="4"/>
        <v>0</v>
      </c>
    </row>
    <row r="82" spans="1:7" x14ac:dyDescent="0.3">
      <c r="B82" s="78">
        <v>54</v>
      </c>
      <c r="C82" s="69" t="s">
        <v>103</v>
      </c>
      <c r="D82" s="64" t="s">
        <v>1</v>
      </c>
      <c r="E82" s="65">
        <v>1.2</v>
      </c>
      <c r="F82" s="191"/>
      <c r="G82" s="179">
        <f t="shared" si="4"/>
        <v>0</v>
      </c>
    </row>
    <row r="83" spans="1:7" s="56" customFormat="1" x14ac:dyDescent="0.3">
      <c r="A83" s="55"/>
      <c r="B83" s="62" t="s">
        <v>104</v>
      </c>
      <c r="C83" s="63" t="s">
        <v>105</v>
      </c>
      <c r="D83" s="84"/>
      <c r="E83" s="85"/>
      <c r="F83" s="275"/>
      <c r="G83" s="181"/>
    </row>
    <row r="84" spans="1:7" x14ac:dyDescent="0.3">
      <c r="B84" s="78">
        <v>55</v>
      </c>
      <c r="C84" s="69" t="s">
        <v>63</v>
      </c>
      <c r="D84" s="64" t="s">
        <v>0</v>
      </c>
      <c r="E84" s="65">
        <v>0.40350000000000003</v>
      </c>
      <c r="F84" s="191"/>
      <c r="G84" s="179">
        <f>+E84*F84</f>
        <v>0</v>
      </c>
    </row>
    <row r="85" spans="1:7" x14ac:dyDescent="0.3">
      <c r="B85" s="78">
        <v>56</v>
      </c>
      <c r="C85" s="69" t="s">
        <v>64</v>
      </c>
      <c r="D85" s="64" t="s">
        <v>0</v>
      </c>
      <c r="E85" s="65">
        <v>3.1257000000000001</v>
      </c>
      <c r="F85" s="191"/>
      <c r="G85" s="179">
        <f t="shared" ref="G85:G87" si="5">+E85*F85</f>
        <v>0</v>
      </c>
    </row>
    <row r="86" spans="1:7" x14ac:dyDescent="0.3">
      <c r="B86" s="78">
        <v>57</v>
      </c>
      <c r="C86" s="69" t="s">
        <v>65</v>
      </c>
      <c r="D86" s="64" t="s">
        <v>66</v>
      </c>
      <c r="E86" s="65">
        <v>78.142500000000013</v>
      </c>
      <c r="F86" s="191"/>
      <c r="G86" s="179">
        <f t="shared" si="5"/>
        <v>0</v>
      </c>
    </row>
    <row r="87" spans="1:7" ht="15" thickBot="1" x14ac:dyDescent="0.35">
      <c r="B87" s="78">
        <v>58</v>
      </c>
      <c r="C87" s="69" t="s">
        <v>67</v>
      </c>
      <c r="D87" s="64" t="s">
        <v>1</v>
      </c>
      <c r="E87" s="65">
        <v>6.6167389288869263</v>
      </c>
      <c r="F87" s="191"/>
      <c r="G87" s="179">
        <f t="shared" si="5"/>
        <v>0</v>
      </c>
    </row>
    <row r="88" spans="1:7" ht="15" thickBot="1" x14ac:dyDescent="0.35">
      <c r="B88" s="72"/>
      <c r="C88" s="155"/>
      <c r="D88" s="112"/>
      <c r="E88" s="154"/>
      <c r="F88" s="176" t="s">
        <v>6</v>
      </c>
      <c r="G88" s="177">
        <f>SUM(G64:G87)</f>
        <v>0</v>
      </c>
    </row>
    <row r="89" spans="1:7" x14ac:dyDescent="0.3">
      <c r="B89" s="62" t="s">
        <v>106</v>
      </c>
      <c r="C89" s="63" t="s">
        <v>107</v>
      </c>
      <c r="D89" s="64"/>
      <c r="E89" s="65"/>
      <c r="F89" s="200"/>
      <c r="G89" s="184"/>
    </row>
    <row r="90" spans="1:7" s="56" customFormat="1" x14ac:dyDescent="0.3">
      <c r="A90" s="55"/>
      <c r="B90" s="62" t="s">
        <v>108</v>
      </c>
      <c r="C90" s="63" t="s">
        <v>109</v>
      </c>
      <c r="D90" s="84"/>
      <c r="E90" s="85"/>
      <c r="F90" s="201"/>
      <c r="G90" s="186"/>
    </row>
    <row r="91" spans="1:7" x14ac:dyDescent="0.3">
      <c r="B91" s="78">
        <v>59</v>
      </c>
      <c r="C91" s="69" t="s">
        <v>110</v>
      </c>
      <c r="D91" s="64" t="s">
        <v>5</v>
      </c>
      <c r="E91" s="65">
        <v>2</v>
      </c>
      <c r="F91" s="202"/>
      <c r="G91" s="203">
        <f t="shared" ref="G91:G97" si="6">+E91*F91</f>
        <v>0</v>
      </c>
    </row>
    <row r="92" spans="1:7" s="56" customFormat="1" x14ac:dyDescent="0.3">
      <c r="A92" s="55"/>
      <c r="B92" s="62" t="s">
        <v>111</v>
      </c>
      <c r="C92" s="63" t="s">
        <v>112</v>
      </c>
      <c r="D92" s="84"/>
      <c r="E92" s="85"/>
      <c r="F92" s="276"/>
      <c r="G92" s="203"/>
    </row>
    <row r="93" spans="1:7" x14ac:dyDescent="0.3">
      <c r="B93" s="78">
        <v>60</v>
      </c>
      <c r="C93" s="69" t="s">
        <v>112</v>
      </c>
      <c r="D93" s="64" t="s">
        <v>5</v>
      </c>
      <c r="E93" s="65">
        <v>4</v>
      </c>
      <c r="F93" s="202"/>
      <c r="G93" s="203">
        <f t="shared" si="6"/>
        <v>0</v>
      </c>
    </row>
    <row r="94" spans="1:7" s="56" customFormat="1" x14ac:dyDescent="0.3">
      <c r="A94" s="55"/>
      <c r="B94" s="62" t="s">
        <v>113</v>
      </c>
      <c r="C94" s="63" t="s">
        <v>114</v>
      </c>
      <c r="D94" s="84"/>
      <c r="E94" s="85"/>
      <c r="F94" s="276"/>
      <c r="G94" s="203"/>
    </row>
    <row r="95" spans="1:7" x14ac:dyDescent="0.3">
      <c r="B95" s="78">
        <v>61</v>
      </c>
      <c r="C95" s="69" t="s">
        <v>114</v>
      </c>
      <c r="D95" s="64" t="s">
        <v>115</v>
      </c>
      <c r="E95" s="65">
        <v>1</v>
      </c>
      <c r="F95" s="202"/>
      <c r="G95" s="203">
        <f t="shared" si="6"/>
        <v>0</v>
      </c>
    </row>
    <row r="96" spans="1:7" s="56" customFormat="1" x14ac:dyDescent="0.3">
      <c r="A96" s="55"/>
      <c r="B96" s="62" t="s">
        <v>116</v>
      </c>
      <c r="C96" s="63" t="s">
        <v>117</v>
      </c>
      <c r="D96" s="84"/>
      <c r="E96" s="85"/>
      <c r="F96" s="276"/>
      <c r="G96" s="203"/>
    </row>
    <row r="97" spans="1:9" ht="15" thickBot="1" x14ac:dyDescent="0.35">
      <c r="B97" s="78">
        <v>62</v>
      </c>
      <c r="C97" s="69" t="s">
        <v>117</v>
      </c>
      <c r="D97" s="64" t="s">
        <v>115</v>
      </c>
      <c r="E97" s="65">
        <v>1</v>
      </c>
      <c r="F97" s="277"/>
      <c r="G97" s="278">
        <f t="shared" si="6"/>
        <v>0</v>
      </c>
    </row>
    <row r="98" spans="1:9" ht="15" thickBot="1" x14ac:dyDescent="0.35">
      <c r="B98" s="156"/>
      <c r="C98" s="122"/>
      <c r="D98" s="112"/>
      <c r="E98" s="154"/>
      <c r="F98" s="176" t="s">
        <v>6</v>
      </c>
      <c r="G98" s="177">
        <f>SUM(G91:G97)</f>
        <v>0</v>
      </c>
    </row>
    <row r="99" spans="1:9" s="56" customFormat="1" x14ac:dyDescent="0.3">
      <c r="A99" s="55"/>
      <c r="B99" s="138" t="s">
        <v>118</v>
      </c>
      <c r="C99" s="63" t="s">
        <v>119</v>
      </c>
      <c r="D99" s="84"/>
      <c r="E99" s="85"/>
      <c r="F99" s="189"/>
      <c r="G99" s="186"/>
    </row>
    <row r="100" spans="1:9" s="56" customFormat="1" x14ac:dyDescent="0.3">
      <c r="A100" s="55"/>
      <c r="B100" s="138" t="s">
        <v>120</v>
      </c>
      <c r="C100" s="63" t="s">
        <v>121</v>
      </c>
      <c r="D100" s="84"/>
      <c r="E100" s="85"/>
      <c r="F100" s="189"/>
      <c r="G100" s="186"/>
    </row>
    <row r="101" spans="1:9" s="60" customFormat="1" ht="15" thickBot="1" x14ac:dyDescent="0.35">
      <c r="A101" s="57"/>
      <c r="B101" s="139">
        <v>63</v>
      </c>
      <c r="C101" s="69" t="s">
        <v>122</v>
      </c>
      <c r="D101" s="70" t="s">
        <v>2</v>
      </c>
      <c r="E101" s="71">
        <v>1</v>
      </c>
      <c r="F101" s="266"/>
      <c r="G101" s="267">
        <f>+E101*F101</f>
        <v>0</v>
      </c>
    </row>
    <row r="102" spans="1:9" ht="15" thickBot="1" x14ac:dyDescent="0.35">
      <c r="B102" s="156"/>
      <c r="C102" s="122"/>
      <c r="D102" s="112"/>
      <c r="E102" s="154"/>
      <c r="F102" s="176" t="s">
        <v>6</v>
      </c>
      <c r="G102" s="177">
        <f>SUM(G100:G101)</f>
        <v>0</v>
      </c>
    </row>
    <row r="103" spans="1:9" ht="15" thickBot="1" x14ac:dyDescent="0.35">
      <c r="B103" s="121"/>
      <c r="C103" s="122"/>
      <c r="D103" s="112"/>
      <c r="E103" s="123"/>
      <c r="F103" s="204"/>
      <c r="G103" s="205"/>
      <c r="H103" s="126"/>
    </row>
    <row r="104" spans="1:9" ht="15" thickBot="1" x14ac:dyDescent="0.35">
      <c r="B104" s="279" t="s">
        <v>74</v>
      </c>
      <c r="C104" s="207"/>
      <c r="D104" s="207"/>
      <c r="E104" s="207"/>
      <c r="F104" s="207"/>
      <c r="G104" s="208"/>
    </row>
    <row r="105" spans="1:9" x14ac:dyDescent="0.3">
      <c r="B105" s="209" t="s">
        <v>124</v>
      </c>
      <c r="C105" s="210" t="str">
        <f>+C7</f>
        <v>INSTALACIÓN DE FAENAS Y GENERALIDADES</v>
      </c>
      <c r="D105" s="211"/>
      <c r="E105" s="211"/>
      <c r="F105" s="212"/>
      <c r="G105" s="213">
        <f>+G9</f>
        <v>0</v>
      </c>
    </row>
    <row r="106" spans="1:9" x14ac:dyDescent="0.3">
      <c r="B106" s="214" t="s">
        <v>20</v>
      </c>
      <c r="C106" s="280" t="str">
        <f>+C10</f>
        <v>FILTRACIÓN</v>
      </c>
      <c r="D106" s="281"/>
      <c r="E106" s="281"/>
      <c r="F106" s="217"/>
      <c r="G106" s="218">
        <f>+G98+G88+G61+G56+G20</f>
        <v>0</v>
      </c>
    </row>
    <row r="107" spans="1:9" ht="15" thickBot="1" x14ac:dyDescent="0.35">
      <c r="B107" s="220" t="s">
        <v>125</v>
      </c>
      <c r="C107" s="221" t="str">
        <f>+C99</f>
        <v>PUESTA EN MARCHA Y PLANOS CONSTRUCCIÓN</v>
      </c>
      <c r="D107" s="222"/>
      <c r="E107" s="222"/>
      <c r="F107" s="223"/>
      <c r="G107" s="224">
        <f>+G102</f>
        <v>0</v>
      </c>
    </row>
    <row r="108" spans="1:9" ht="15" thickBot="1" x14ac:dyDescent="0.35">
      <c r="B108" s="282"/>
      <c r="C108" s="283"/>
      <c r="D108" s="284"/>
      <c r="E108" s="285"/>
      <c r="F108" s="286" t="s">
        <v>15</v>
      </c>
      <c r="G108" s="213">
        <f>SUM(G105:G107)</f>
        <v>0</v>
      </c>
      <c r="I108" t="s">
        <v>123</v>
      </c>
    </row>
    <row r="109" spans="1:9" ht="15" thickBot="1" x14ac:dyDescent="0.35">
      <c r="B109" s="282"/>
      <c r="C109" s="287"/>
      <c r="D109" s="288"/>
      <c r="E109" s="289"/>
      <c r="F109" s="290" t="s">
        <v>16</v>
      </c>
      <c r="G109" s="291">
        <f>G108*19%</f>
        <v>0</v>
      </c>
    </row>
    <row r="110" spans="1:9" ht="15" thickBot="1" x14ac:dyDescent="0.35">
      <c r="B110" s="282"/>
      <c r="C110" s="287"/>
      <c r="D110" s="288"/>
      <c r="E110" s="289"/>
      <c r="F110" s="292" t="s">
        <v>7</v>
      </c>
      <c r="G110" s="224">
        <f>G108+G109</f>
        <v>0</v>
      </c>
    </row>
    <row r="111" spans="1:9" ht="15" thickBot="1" x14ac:dyDescent="0.35">
      <c r="B111" s="247"/>
      <c r="C111" s="248"/>
      <c r="D111" s="146"/>
      <c r="E111" s="249"/>
      <c r="F111" s="250"/>
      <c r="G111" s="250"/>
    </row>
    <row r="112" spans="1:9" ht="51.6" customHeight="1" thickBot="1" x14ac:dyDescent="0.35">
      <c r="B112" s="247"/>
      <c r="C112" s="248"/>
      <c r="D112" s="61"/>
      <c r="E112" s="251" t="s">
        <v>73</v>
      </c>
      <c r="F112" s="252"/>
      <c r="G112" s="253"/>
    </row>
    <row r="113" spans="1:7" ht="16.2" thickBot="1" x14ac:dyDescent="0.35">
      <c r="B113" s="247"/>
      <c r="C113" s="248"/>
      <c r="D113" s="146"/>
      <c r="E113" s="254" t="s">
        <v>126</v>
      </c>
      <c r="F113" s="255"/>
      <c r="G113" s="256"/>
    </row>
    <row r="114" spans="1:7" ht="15" thickBot="1" x14ac:dyDescent="0.35">
      <c r="B114" s="247"/>
      <c r="C114" s="248"/>
      <c r="D114" s="146"/>
      <c r="E114" s="249"/>
      <c r="F114" s="250"/>
      <c r="G114" s="250"/>
    </row>
    <row r="115" spans="1:7" ht="18.600000000000001" thickBot="1" x14ac:dyDescent="0.35">
      <c r="B115" s="257" t="s">
        <v>8</v>
      </c>
      <c r="C115" s="258"/>
      <c r="D115" s="258"/>
      <c r="E115" s="258"/>
      <c r="F115" s="258"/>
      <c r="G115" s="259"/>
    </row>
    <row r="116" spans="1:7" ht="15" thickBot="1" x14ac:dyDescent="0.35">
      <c r="B116" s="260" t="s">
        <v>9</v>
      </c>
      <c r="C116" s="261" t="s">
        <v>10</v>
      </c>
      <c r="D116" s="241" t="s">
        <v>11</v>
      </c>
      <c r="E116" s="242" t="s">
        <v>12</v>
      </c>
      <c r="F116" s="262" t="s">
        <v>13</v>
      </c>
      <c r="G116" s="263" t="s">
        <v>14</v>
      </c>
    </row>
    <row r="117" spans="1:7" x14ac:dyDescent="0.3">
      <c r="B117" s="127" t="s">
        <v>17</v>
      </c>
      <c r="C117" s="66" t="s">
        <v>18</v>
      </c>
      <c r="D117" s="67"/>
      <c r="E117" s="68"/>
      <c r="F117" s="264"/>
      <c r="G117" s="265"/>
    </row>
    <row r="118" spans="1:7" ht="15" thickBot="1" x14ac:dyDescent="0.35">
      <c r="B118" s="62">
        <v>1</v>
      </c>
      <c r="C118" s="69" t="s">
        <v>19</v>
      </c>
      <c r="D118" s="70" t="s">
        <v>2</v>
      </c>
      <c r="E118" s="71">
        <v>0</v>
      </c>
      <c r="F118" s="266"/>
      <c r="G118" s="267"/>
    </row>
    <row r="119" spans="1:7" ht="15" thickBot="1" x14ac:dyDescent="0.35">
      <c r="B119" s="72"/>
      <c r="C119" s="73"/>
      <c r="D119" s="74"/>
      <c r="E119" s="75"/>
      <c r="F119" s="176" t="s">
        <v>6</v>
      </c>
      <c r="G119" s="177">
        <f>SUM(G117:G118)</f>
        <v>0</v>
      </c>
    </row>
    <row r="120" spans="1:7" x14ac:dyDescent="0.3">
      <c r="B120" s="62" t="s">
        <v>75</v>
      </c>
      <c r="C120" s="76" t="s">
        <v>127</v>
      </c>
      <c r="D120" s="64"/>
      <c r="E120" s="65"/>
      <c r="F120" s="178"/>
      <c r="G120" s="179"/>
    </row>
    <row r="121" spans="1:7" x14ac:dyDescent="0.3">
      <c r="B121" s="62" t="s">
        <v>128</v>
      </c>
      <c r="C121" s="128" t="s">
        <v>129</v>
      </c>
      <c r="D121" s="77"/>
      <c r="E121" s="129"/>
      <c r="F121" s="180"/>
      <c r="G121" s="181"/>
    </row>
    <row r="122" spans="1:7" x14ac:dyDescent="0.3">
      <c r="B122" s="62" t="s">
        <v>78</v>
      </c>
      <c r="C122" s="130" t="s">
        <v>130</v>
      </c>
      <c r="D122" s="77"/>
      <c r="E122" s="129"/>
      <c r="F122" s="180"/>
      <c r="G122" s="181"/>
    </row>
    <row r="123" spans="1:7" x14ac:dyDescent="0.3">
      <c r="B123" s="78">
        <v>2</v>
      </c>
      <c r="C123" s="131" t="s">
        <v>131</v>
      </c>
      <c r="D123" s="79" t="s">
        <v>5</v>
      </c>
      <c r="E123" s="132">
        <v>3</v>
      </c>
      <c r="F123" s="182"/>
      <c r="G123" s="179">
        <f>E123*F123</f>
        <v>0</v>
      </c>
    </row>
    <row r="124" spans="1:7" s="56" customFormat="1" x14ac:dyDescent="0.3">
      <c r="A124" s="55"/>
      <c r="B124" s="62" t="s">
        <v>132</v>
      </c>
      <c r="C124" s="149" t="s">
        <v>133</v>
      </c>
      <c r="D124" s="88"/>
      <c r="E124" s="150"/>
      <c r="F124" s="183"/>
      <c r="G124" s="181"/>
    </row>
    <row r="125" spans="1:7" ht="26.4" x14ac:dyDescent="0.3">
      <c r="B125" s="78">
        <v>3</v>
      </c>
      <c r="C125" s="131" t="s">
        <v>134</v>
      </c>
      <c r="D125" s="79" t="s">
        <v>5</v>
      </c>
      <c r="E125" s="132">
        <v>3</v>
      </c>
      <c r="F125" s="182"/>
      <c r="G125" s="179">
        <f t="shared" ref="G125:G126" si="7">E125*F125</f>
        <v>0</v>
      </c>
    </row>
    <row r="126" spans="1:7" ht="27" thickBot="1" x14ac:dyDescent="0.35">
      <c r="B126" s="78">
        <v>4</v>
      </c>
      <c r="C126" s="131" t="s">
        <v>135</v>
      </c>
      <c r="D126" s="79" t="s">
        <v>5</v>
      </c>
      <c r="E126" s="132">
        <v>3</v>
      </c>
      <c r="F126" s="182"/>
      <c r="G126" s="179">
        <f t="shared" si="7"/>
        <v>0</v>
      </c>
    </row>
    <row r="127" spans="1:7" ht="15" thickBot="1" x14ac:dyDescent="0.35">
      <c r="B127" s="72"/>
      <c r="C127" s="73"/>
      <c r="D127" s="74"/>
      <c r="E127" s="75"/>
      <c r="F127" s="176" t="s">
        <v>6</v>
      </c>
      <c r="G127" s="177">
        <f>SUM(G123:G126)</f>
        <v>0</v>
      </c>
    </row>
    <row r="128" spans="1:7" x14ac:dyDescent="0.3">
      <c r="B128" s="82" t="s">
        <v>80</v>
      </c>
      <c r="C128" s="83" t="s">
        <v>107</v>
      </c>
      <c r="D128" s="64"/>
      <c r="E128" s="65"/>
      <c r="F128" s="178"/>
      <c r="G128" s="184"/>
    </row>
    <row r="129" spans="1:7" x14ac:dyDescent="0.3">
      <c r="B129" s="82" t="s">
        <v>82</v>
      </c>
      <c r="C129" s="83" t="s">
        <v>136</v>
      </c>
      <c r="D129" s="84"/>
      <c r="E129" s="85"/>
      <c r="F129" s="185"/>
      <c r="G129" s="186"/>
    </row>
    <row r="130" spans="1:7" x14ac:dyDescent="0.3">
      <c r="B130" s="80">
        <v>5</v>
      </c>
      <c r="C130" s="81" t="s">
        <v>137</v>
      </c>
      <c r="D130" s="70" t="s">
        <v>5</v>
      </c>
      <c r="E130" s="151">
        <v>3</v>
      </c>
      <c r="F130" s="187"/>
      <c r="G130" s="188">
        <f t="shared" ref="G130" si="8">E130*F130</f>
        <v>0</v>
      </c>
    </row>
    <row r="131" spans="1:7" x14ac:dyDescent="0.3">
      <c r="B131" s="80">
        <v>6</v>
      </c>
      <c r="C131" s="81" t="s">
        <v>138</v>
      </c>
      <c r="D131" s="70" t="s">
        <v>5</v>
      </c>
      <c r="E131" s="152">
        <v>6</v>
      </c>
      <c r="F131" s="187"/>
      <c r="G131" s="188">
        <f t="shared" ref="G131:G132" si="9">E131*F131</f>
        <v>0</v>
      </c>
    </row>
    <row r="132" spans="1:7" x14ac:dyDescent="0.3">
      <c r="B132" s="80">
        <v>7</v>
      </c>
      <c r="C132" s="92" t="s">
        <v>139</v>
      </c>
      <c r="D132" s="147" t="s">
        <v>5</v>
      </c>
      <c r="E132" s="153">
        <v>3</v>
      </c>
      <c r="F132" s="187"/>
      <c r="G132" s="188">
        <f t="shared" si="9"/>
        <v>0</v>
      </c>
    </row>
    <row r="133" spans="1:7" ht="15" thickBot="1" x14ac:dyDescent="0.35">
      <c r="B133" s="80">
        <v>8</v>
      </c>
      <c r="C133" s="90" t="s">
        <v>140</v>
      </c>
      <c r="D133" s="79" t="s">
        <v>5</v>
      </c>
      <c r="E133" s="91">
        <v>6</v>
      </c>
      <c r="F133" s="187"/>
      <c r="G133" s="188">
        <f t="shared" ref="G133" si="10">E133*F133</f>
        <v>0</v>
      </c>
    </row>
    <row r="134" spans="1:7" ht="15" thickBot="1" x14ac:dyDescent="0.35">
      <c r="B134" s="103"/>
      <c r="C134" s="104"/>
      <c r="D134" s="74"/>
      <c r="E134" s="75"/>
      <c r="F134" s="176" t="s">
        <v>6</v>
      </c>
      <c r="G134" s="177">
        <f>SUM(G129:G133)</f>
        <v>0</v>
      </c>
    </row>
    <row r="135" spans="1:7" x14ac:dyDescent="0.3">
      <c r="B135" s="62" t="s">
        <v>118</v>
      </c>
      <c r="C135" s="63" t="s">
        <v>141</v>
      </c>
      <c r="D135" s="84"/>
      <c r="E135" s="85"/>
      <c r="F135" s="189"/>
      <c r="G135" s="186"/>
    </row>
    <row r="136" spans="1:7" x14ac:dyDescent="0.3">
      <c r="B136" s="82" t="s">
        <v>142</v>
      </c>
      <c r="C136" s="94" t="s">
        <v>77</v>
      </c>
      <c r="D136" s="98"/>
      <c r="E136" s="113"/>
      <c r="F136" s="190"/>
      <c r="G136" s="181"/>
    </row>
    <row r="137" spans="1:7" s="56" customFormat="1" x14ac:dyDescent="0.3">
      <c r="A137" s="55"/>
      <c r="B137" s="82" t="s">
        <v>143</v>
      </c>
      <c r="C137" s="94" t="s">
        <v>79</v>
      </c>
      <c r="D137" s="98"/>
      <c r="E137" s="113"/>
      <c r="F137" s="190"/>
      <c r="G137" s="181"/>
    </row>
    <row r="138" spans="1:7" x14ac:dyDescent="0.3">
      <c r="B138" s="80">
        <v>9</v>
      </c>
      <c r="C138" s="109" t="s">
        <v>22</v>
      </c>
      <c r="D138" s="110" t="s">
        <v>2</v>
      </c>
      <c r="E138" s="114">
        <v>1</v>
      </c>
      <c r="F138" s="191"/>
      <c r="G138" s="179">
        <f t="shared" ref="G138:G142" si="11">E138*F138</f>
        <v>0</v>
      </c>
    </row>
    <row r="139" spans="1:7" x14ac:dyDescent="0.3">
      <c r="B139" s="80">
        <v>10</v>
      </c>
      <c r="C139" s="109" t="s">
        <v>23</v>
      </c>
      <c r="D139" s="110" t="s">
        <v>2</v>
      </c>
      <c r="E139" s="114">
        <v>1</v>
      </c>
      <c r="F139" s="191"/>
      <c r="G139" s="179">
        <f t="shared" si="11"/>
        <v>0</v>
      </c>
    </row>
    <row r="140" spans="1:7" x14ac:dyDescent="0.3">
      <c r="B140" s="80">
        <v>11</v>
      </c>
      <c r="C140" s="115" t="s">
        <v>144</v>
      </c>
      <c r="D140" s="110" t="s">
        <v>0</v>
      </c>
      <c r="E140" s="114">
        <v>9.2949999999999982</v>
      </c>
      <c r="F140" s="191"/>
      <c r="G140" s="179">
        <f t="shared" si="11"/>
        <v>0</v>
      </c>
    </row>
    <row r="141" spans="1:7" x14ac:dyDescent="0.3">
      <c r="B141" s="80">
        <v>12</v>
      </c>
      <c r="C141" s="116" t="s">
        <v>145</v>
      </c>
      <c r="D141" s="117" t="s">
        <v>0</v>
      </c>
      <c r="E141" s="86">
        <v>4.8359999999999994</v>
      </c>
      <c r="F141" s="191"/>
      <c r="G141" s="179">
        <f t="shared" si="11"/>
        <v>0</v>
      </c>
    </row>
    <row r="142" spans="1:7" s="60" customFormat="1" ht="15" thickBot="1" x14ac:dyDescent="0.35">
      <c r="A142" s="57"/>
      <c r="B142" s="80">
        <v>13</v>
      </c>
      <c r="C142" s="115" t="s">
        <v>146</v>
      </c>
      <c r="D142" s="148" t="s">
        <v>0</v>
      </c>
      <c r="E142" s="114">
        <v>5.8532499999999983</v>
      </c>
      <c r="F142" s="191"/>
      <c r="G142" s="179">
        <f t="shared" si="11"/>
        <v>0</v>
      </c>
    </row>
    <row r="143" spans="1:7" ht="15" thickBot="1" x14ac:dyDescent="0.35">
      <c r="B143" s="103"/>
      <c r="C143" s="104"/>
      <c r="D143" s="74"/>
      <c r="E143" s="75"/>
      <c r="F143" s="176" t="s">
        <v>6</v>
      </c>
      <c r="G143" s="177">
        <f>SUM(G137:G142)</f>
        <v>0</v>
      </c>
    </row>
    <row r="144" spans="1:7" s="56" customFormat="1" x14ac:dyDescent="0.3">
      <c r="A144" s="55"/>
      <c r="B144" s="192" t="s">
        <v>147</v>
      </c>
      <c r="C144" s="160" t="s">
        <v>61</v>
      </c>
      <c r="D144" s="161"/>
      <c r="E144" s="162"/>
      <c r="F144" s="193"/>
      <c r="G144" s="194"/>
    </row>
    <row r="145" spans="1:7" s="56" customFormat="1" x14ac:dyDescent="0.3">
      <c r="A145" s="55"/>
      <c r="B145" s="195" t="s">
        <v>148</v>
      </c>
      <c r="C145" s="94" t="s">
        <v>149</v>
      </c>
      <c r="D145" s="107"/>
      <c r="E145" s="113"/>
      <c r="F145" s="190"/>
      <c r="G145" s="181"/>
    </row>
    <row r="146" spans="1:7" x14ac:dyDescent="0.3">
      <c r="B146" s="196">
        <v>14</v>
      </c>
      <c r="C146" s="115" t="s">
        <v>63</v>
      </c>
      <c r="D146" s="110" t="s">
        <v>0</v>
      </c>
      <c r="E146" s="118">
        <v>0.47340000000000004</v>
      </c>
      <c r="F146" s="191"/>
      <c r="G146" s="179">
        <f t="shared" ref="G146:G149" si="12">+E146*F146</f>
        <v>0</v>
      </c>
    </row>
    <row r="147" spans="1:7" x14ac:dyDescent="0.3">
      <c r="B147" s="196">
        <v>15</v>
      </c>
      <c r="C147" s="115" t="s">
        <v>64</v>
      </c>
      <c r="D147" s="110" t="s">
        <v>0</v>
      </c>
      <c r="E147" s="114">
        <v>4.1287999999999991</v>
      </c>
      <c r="F147" s="191"/>
      <c r="G147" s="179">
        <f t="shared" si="12"/>
        <v>0</v>
      </c>
    </row>
    <row r="148" spans="1:7" x14ac:dyDescent="0.3">
      <c r="B148" s="196">
        <v>16</v>
      </c>
      <c r="C148" s="115" t="s">
        <v>65</v>
      </c>
      <c r="D148" s="110" t="s">
        <v>3</v>
      </c>
      <c r="E148" s="114">
        <v>115.1</v>
      </c>
      <c r="F148" s="191"/>
      <c r="G148" s="179">
        <f t="shared" si="12"/>
        <v>0</v>
      </c>
    </row>
    <row r="149" spans="1:7" ht="15" thickBot="1" x14ac:dyDescent="0.35">
      <c r="B149" s="197">
        <v>17</v>
      </c>
      <c r="C149" s="157" t="s">
        <v>67</v>
      </c>
      <c r="D149" s="158" t="s">
        <v>1</v>
      </c>
      <c r="E149" s="159">
        <v>11.721</v>
      </c>
      <c r="F149" s="198"/>
      <c r="G149" s="199">
        <f t="shared" si="12"/>
        <v>0</v>
      </c>
    </row>
    <row r="150" spans="1:7" ht="15" thickBot="1" x14ac:dyDescent="0.35">
      <c r="B150" s="103"/>
      <c r="C150" s="104"/>
      <c r="D150" s="74"/>
      <c r="E150" s="75"/>
      <c r="F150" s="176" t="s">
        <v>6</v>
      </c>
      <c r="G150" s="177">
        <f>SUM(G144:G149)</f>
        <v>0</v>
      </c>
    </row>
    <row r="151" spans="1:7" s="56" customFormat="1" x14ac:dyDescent="0.3">
      <c r="A151" s="55"/>
      <c r="B151" s="62" t="s">
        <v>150</v>
      </c>
      <c r="C151" s="63" t="s">
        <v>107</v>
      </c>
      <c r="D151" s="84"/>
      <c r="E151" s="85"/>
      <c r="F151" s="190"/>
      <c r="G151" s="181"/>
    </row>
    <row r="152" spans="1:7" s="56" customFormat="1" x14ac:dyDescent="0.3">
      <c r="A152" s="55"/>
      <c r="B152" s="62" t="s">
        <v>151</v>
      </c>
      <c r="C152" s="63" t="s">
        <v>152</v>
      </c>
      <c r="D152" s="84"/>
      <c r="E152" s="85"/>
      <c r="F152" s="190"/>
      <c r="G152" s="181"/>
    </row>
    <row r="153" spans="1:7" x14ac:dyDescent="0.3">
      <c r="B153" s="78">
        <v>18</v>
      </c>
      <c r="C153" s="69" t="s">
        <v>153</v>
      </c>
      <c r="D153" s="64" t="s">
        <v>3</v>
      </c>
      <c r="E153" s="65">
        <v>544.29999999999995</v>
      </c>
      <c r="F153" s="191"/>
      <c r="G153" s="179">
        <f t="shared" ref="G153:G156" si="13">+E153*F153</f>
        <v>0</v>
      </c>
    </row>
    <row r="154" spans="1:7" x14ac:dyDescent="0.3">
      <c r="B154" s="78">
        <v>19</v>
      </c>
      <c r="C154" s="69" t="s">
        <v>154</v>
      </c>
      <c r="D154" s="64" t="s">
        <v>155</v>
      </c>
      <c r="E154" s="65">
        <v>989.9</v>
      </c>
      <c r="F154" s="191"/>
      <c r="G154" s="179">
        <f t="shared" si="13"/>
        <v>0</v>
      </c>
    </row>
    <row r="155" spans="1:7" x14ac:dyDescent="0.3">
      <c r="B155" s="78">
        <v>20</v>
      </c>
      <c r="C155" s="69" t="s">
        <v>156</v>
      </c>
      <c r="D155" s="64" t="s">
        <v>1</v>
      </c>
      <c r="E155" s="65">
        <v>10.332095624799452</v>
      </c>
      <c r="F155" s="191"/>
      <c r="G155" s="179">
        <f t="shared" si="13"/>
        <v>0</v>
      </c>
    </row>
    <row r="156" spans="1:7" s="60" customFormat="1" x14ac:dyDescent="0.3">
      <c r="A156" s="57"/>
      <c r="B156" s="78">
        <v>21</v>
      </c>
      <c r="C156" s="69" t="s">
        <v>157</v>
      </c>
      <c r="D156" s="70" t="s">
        <v>3</v>
      </c>
      <c r="E156" s="71">
        <v>544.29999999999995</v>
      </c>
      <c r="F156" s="191"/>
      <c r="G156" s="179">
        <f t="shared" si="13"/>
        <v>0</v>
      </c>
    </row>
    <row r="157" spans="1:7" x14ac:dyDescent="0.3">
      <c r="B157" s="78">
        <v>22</v>
      </c>
      <c r="C157" s="69" t="s">
        <v>158</v>
      </c>
      <c r="D157" s="64" t="s">
        <v>2</v>
      </c>
      <c r="E157" s="65">
        <v>1</v>
      </c>
      <c r="F157" s="191"/>
      <c r="G157" s="179">
        <f>+E157*F157</f>
        <v>0</v>
      </c>
    </row>
    <row r="158" spans="1:7" s="56" customFormat="1" x14ac:dyDescent="0.3">
      <c r="A158" s="55"/>
      <c r="B158" s="62" t="s">
        <v>159</v>
      </c>
      <c r="C158" s="63" t="s">
        <v>160</v>
      </c>
      <c r="D158" s="84"/>
      <c r="E158" s="85"/>
      <c r="F158" s="190"/>
      <c r="G158" s="181"/>
    </row>
    <row r="159" spans="1:7" ht="15" thickBot="1" x14ac:dyDescent="0.35">
      <c r="B159" s="78">
        <v>23</v>
      </c>
      <c r="C159" s="69" t="s">
        <v>160</v>
      </c>
      <c r="D159" s="64" t="s">
        <v>2</v>
      </c>
      <c r="E159" s="65">
        <v>1</v>
      </c>
      <c r="F159" s="191"/>
      <c r="G159" s="179">
        <f t="shared" ref="G159" si="14">+E159*F159</f>
        <v>0</v>
      </c>
    </row>
    <row r="160" spans="1:7" ht="15" thickBot="1" x14ac:dyDescent="0.35">
      <c r="B160" s="103"/>
      <c r="C160" s="119"/>
      <c r="D160" s="74"/>
      <c r="E160" s="75"/>
      <c r="F160" s="176" t="s">
        <v>6</v>
      </c>
      <c r="G160" s="177">
        <f>SUM(G151:G159)</f>
        <v>0</v>
      </c>
    </row>
    <row r="161" spans="1:7" x14ac:dyDescent="0.3">
      <c r="B161" s="62" t="s">
        <v>161</v>
      </c>
      <c r="C161" s="63" t="s">
        <v>162</v>
      </c>
      <c r="D161" s="64"/>
      <c r="E161" s="65"/>
      <c r="F161" s="200"/>
      <c r="G161" s="184"/>
    </row>
    <row r="162" spans="1:7" x14ac:dyDescent="0.3">
      <c r="B162" s="62" t="s">
        <v>163</v>
      </c>
      <c r="C162" s="63" t="s">
        <v>164</v>
      </c>
      <c r="D162" s="84"/>
      <c r="E162" s="85"/>
      <c r="F162" s="201"/>
      <c r="G162" s="186"/>
    </row>
    <row r="163" spans="1:7" x14ac:dyDescent="0.3">
      <c r="B163" s="62" t="s">
        <v>165</v>
      </c>
      <c r="C163" s="63" t="s">
        <v>77</v>
      </c>
      <c r="D163" s="84"/>
      <c r="E163" s="85"/>
      <c r="F163" s="201"/>
      <c r="G163" s="186"/>
    </row>
    <row r="164" spans="1:7" x14ac:dyDescent="0.3">
      <c r="B164" s="62" t="s">
        <v>166</v>
      </c>
      <c r="C164" s="63" t="s">
        <v>79</v>
      </c>
      <c r="D164" s="84"/>
      <c r="E164" s="85"/>
      <c r="F164" s="201"/>
      <c r="G164" s="186"/>
    </row>
    <row r="165" spans="1:7" s="60" customFormat="1" x14ac:dyDescent="0.3">
      <c r="A165" s="57"/>
      <c r="B165" s="78">
        <v>24</v>
      </c>
      <c r="C165" s="69" t="s">
        <v>22</v>
      </c>
      <c r="D165" s="70" t="s">
        <v>2</v>
      </c>
      <c r="E165" s="71">
        <v>1</v>
      </c>
      <c r="F165" s="191"/>
      <c r="G165" s="179">
        <f>+E165*F165</f>
        <v>0</v>
      </c>
    </row>
    <row r="166" spans="1:7" s="60" customFormat="1" x14ac:dyDescent="0.3">
      <c r="A166" s="57"/>
      <c r="B166" s="78">
        <v>25</v>
      </c>
      <c r="C166" s="69" t="s">
        <v>23</v>
      </c>
      <c r="D166" s="70" t="s">
        <v>2</v>
      </c>
      <c r="E166" s="71">
        <v>1</v>
      </c>
      <c r="F166" s="191"/>
      <c r="G166" s="179">
        <f t="shared" ref="G166:G217" si="15">+E166*F166</f>
        <v>0</v>
      </c>
    </row>
    <row r="167" spans="1:7" s="60" customFormat="1" x14ac:dyDescent="0.3">
      <c r="A167" s="57"/>
      <c r="B167" s="78">
        <v>26</v>
      </c>
      <c r="C167" s="69" t="s">
        <v>144</v>
      </c>
      <c r="D167" s="70" t="s">
        <v>0</v>
      </c>
      <c r="E167" s="71">
        <v>3.6749999999999998</v>
      </c>
      <c r="F167" s="191"/>
      <c r="G167" s="179">
        <f t="shared" si="15"/>
        <v>0</v>
      </c>
    </row>
    <row r="168" spans="1:7" s="60" customFormat="1" x14ac:dyDescent="0.3">
      <c r="A168" s="57"/>
      <c r="B168" s="78">
        <v>27</v>
      </c>
      <c r="C168" s="69" t="s">
        <v>145</v>
      </c>
      <c r="D168" s="70" t="s">
        <v>0</v>
      </c>
      <c r="E168" s="71">
        <v>1.1880000000000002</v>
      </c>
      <c r="F168" s="191"/>
      <c r="G168" s="179">
        <f t="shared" si="15"/>
        <v>0</v>
      </c>
    </row>
    <row r="169" spans="1:7" s="60" customFormat="1" ht="15" thickBot="1" x14ac:dyDescent="0.35">
      <c r="A169" s="57"/>
      <c r="B169" s="78">
        <v>28</v>
      </c>
      <c r="C169" s="69" t="s">
        <v>146</v>
      </c>
      <c r="D169" s="70" t="s">
        <v>0</v>
      </c>
      <c r="E169" s="71">
        <v>2.4869999999999997</v>
      </c>
      <c r="F169" s="191"/>
      <c r="G169" s="179">
        <f t="shared" si="15"/>
        <v>0</v>
      </c>
    </row>
    <row r="170" spans="1:7" ht="15" thickBot="1" x14ac:dyDescent="0.35">
      <c r="B170" s="103"/>
      <c r="C170" s="119"/>
      <c r="D170" s="74"/>
      <c r="E170" s="75"/>
      <c r="F170" s="176" t="s">
        <v>6</v>
      </c>
      <c r="G170" s="177">
        <f>SUM(G161:G169)</f>
        <v>0</v>
      </c>
    </row>
    <row r="171" spans="1:7" s="56" customFormat="1" x14ac:dyDescent="0.3">
      <c r="A171" s="55"/>
      <c r="B171" s="62" t="s">
        <v>167</v>
      </c>
      <c r="C171" s="63" t="s">
        <v>81</v>
      </c>
      <c r="D171" s="84"/>
      <c r="E171" s="85"/>
      <c r="F171" s="190"/>
      <c r="G171" s="181"/>
    </row>
    <row r="172" spans="1:7" s="56" customFormat="1" x14ac:dyDescent="0.3">
      <c r="A172" s="55"/>
      <c r="B172" s="62" t="s">
        <v>168</v>
      </c>
      <c r="C172" s="63" t="s">
        <v>83</v>
      </c>
      <c r="D172" s="84"/>
      <c r="E172" s="85"/>
      <c r="F172" s="190"/>
      <c r="G172" s="181"/>
    </row>
    <row r="173" spans="1:7" s="56" customFormat="1" x14ac:dyDescent="0.3">
      <c r="A173" s="55"/>
      <c r="B173" s="62" t="s">
        <v>169</v>
      </c>
      <c r="C173" s="63" t="s">
        <v>29</v>
      </c>
      <c r="D173" s="84"/>
      <c r="E173" s="85"/>
      <c r="F173" s="190"/>
      <c r="G173" s="181"/>
    </row>
    <row r="174" spans="1:7" s="60" customFormat="1" x14ac:dyDescent="0.3">
      <c r="A174" s="57"/>
      <c r="B174" s="78">
        <v>29</v>
      </c>
      <c r="C174" s="69" t="s">
        <v>170</v>
      </c>
      <c r="D174" s="70" t="s">
        <v>5</v>
      </c>
      <c r="E174" s="71">
        <v>1</v>
      </c>
      <c r="F174" s="191"/>
      <c r="G174" s="179">
        <f t="shared" si="15"/>
        <v>0</v>
      </c>
    </row>
    <row r="175" spans="1:7" s="60" customFormat="1" x14ac:dyDescent="0.3">
      <c r="A175" s="57"/>
      <c r="B175" s="78">
        <v>30</v>
      </c>
      <c r="C175" s="69" t="s">
        <v>171</v>
      </c>
      <c r="D175" s="70" t="s">
        <v>5</v>
      </c>
      <c r="E175" s="71">
        <v>1</v>
      </c>
      <c r="F175" s="191"/>
      <c r="G175" s="179">
        <f t="shared" si="15"/>
        <v>0</v>
      </c>
    </row>
    <row r="176" spans="1:7" s="60" customFormat="1" x14ac:dyDescent="0.3">
      <c r="A176" s="57"/>
      <c r="B176" s="78">
        <v>31</v>
      </c>
      <c r="C176" s="69" t="s">
        <v>172</v>
      </c>
      <c r="D176" s="70" t="s">
        <v>5</v>
      </c>
      <c r="E176" s="71">
        <v>1</v>
      </c>
      <c r="F176" s="191"/>
      <c r="G176" s="179">
        <f t="shared" si="15"/>
        <v>0</v>
      </c>
    </row>
    <row r="177" spans="1:7" s="60" customFormat="1" x14ac:dyDescent="0.3">
      <c r="A177" s="57"/>
      <c r="B177" s="78">
        <v>32</v>
      </c>
      <c r="C177" s="69" t="s">
        <v>173</v>
      </c>
      <c r="D177" s="70" t="s">
        <v>5</v>
      </c>
      <c r="E177" s="71">
        <v>1</v>
      </c>
      <c r="F177" s="191"/>
      <c r="G177" s="179">
        <f t="shared" si="15"/>
        <v>0</v>
      </c>
    </row>
    <row r="178" spans="1:7" s="60" customFormat="1" x14ac:dyDescent="0.3">
      <c r="A178" s="57"/>
      <c r="B178" s="78">
        <v>33</v>
      </c>
      <c r="C178" s="69" t="s">
        <v>174</v>
      </c>
      <c r="D178" s="70" t="s">
        <v>5</v>
      </c>
      <c r="E178" s="71">
        <v>1</v>
      </c>
      <c r="F178" s="191"/>
      <c r="G178" s="179">
        <f t="shared" si="15"/>
        <v>0</v>
      </c>
    </row>
    <row r="179" spans="1:7" s="60" customFormat="1" x14ac:dyDescent="0.3">
      <c r="A179" s="57"/>
      <c r="B179" s="78">
        <v>34</v>
      </c>
      <c r="C179" s="69" t="s">
        <v>175</v>
      </c>
      <c r="D179" s="70" t="s">
        <v>5</v>
      </c>
      <c r="E179" s="71">
        <v>1</v>
      </c>
      <c r="F179" s="191"/>
      <c r="G179" s="179">
        <f t="shared" si="15"/>
        <v>0</v>
      </c>
    </row>
    <row r="180" spans="1:7" s="60" customFormat="1" x14ac:dyDescent="0.3">
      <c r="A180" s="57"/>
      <c r="B180" s="78">
        <v>35</v>
      </c>
      <c r="C180" s="69" t="s">
        <v>176</v>
      </c>
      <c r="D180" s="70" t="s">
        <v>5</v>
      </c>
      <c r="E180" s="71">
        <v>1</v>
      </c>
      <c r="F180" s="191"/>
      <c r="G180" s="179">
        <f t="shared" si="15"/>
        <v>0</v>
      </c>
    </row>
    <row r="181" spans="1:7" s="60" customFormat="1" x14ac:dyDescent="0.3">
      <c r="A181" s="57"/>
      <c r="B181" s="78">
        <v>36</v>
      </c>
      <c r="C181" s="69" t="s">
        <v>177</v>
      </c>
      <c r="D181" s="70" t="s">
        <v>5</v>
      </c>
      <c r="E181" s="71">
        <v>1</v>
      </c>
      <c r="F181" s="191"/>
      <c r="G181" s="179">
        <f t="shared" si="15"/>
        <v>0</v>
      </c>
    </row>
    <row r="182" spans="1:7" s="60" customFormat="1" x14ac:dyDescent="0.3">
      <c r="A182" s="57"/>
      <c r="B182" s="78">
        <v>37</v>
      </c>
      <c r="C182" s="69" t="s">
        <v>178</v>
      </c>
      <c r="D182" s="70" t="s">
        <v>5</v>
      </c>
      <c r="E182" s="71">
        <v>1</v>
      </c>
      <c r="F182" s="191"/>
      <c r="G182" s="179">
        <f t="shared" si="15"/>
        <v>0</v>
      </c>
    </row>
    <row r="183" spans="1:7" s="60" customFormat="1" x14ac:dyDescent="0.3">
      <c r="A183" s="57"/>
      <c r="B183" s="78">
        <v>38</v>
      </c>
      <c r="C183" s="69" t="s">
        <v>179</v>
      </c>
      <c r="D183" s="70" t="s">
        <v>5</v>
      </c>
      <c r="E183" s="71">
        <v>1</v>
      </c>
      <c r="F183" s="191"/>
      <c r="G183" s="179">
        <f t="shared" si="15"/>
        <v>0</v>
      </c>
    </row>
    <row r="184" spans="1:7" s="56" customFormat="1" x14ac:dyDescent="0.3">
      <c r="A184" s="55"/>
      <c r="B184" s="62" t="s">
        <v>180</v>
      </c>
      <c r="C184" s="63" t="s">
        <v>181</v>
      </c>
      <c r="D184" s="84"/>
      <c r="E184" s="85"/>
      <c r="F184" s="190"/>
      <c r="G184" s="181"/>
    </row>
    <row r="185" spans="1:7" s="60" customFormat="1" x14ac:dyDescent="0.3">
      <c r="A185" s="57"/>
      <c r="B185" s="78">
        <v>39</v>
      </c>
      <c r="C185" s="69" t="s">
        <v>182</v>
      </c>
      <c r="D185" s="70" t="s">
        <v>5</v>
      </c>
      <c r="E185" s="71">
        <v>2</v>
      </c>
      <c r="F185" s="191"/>
      <c r="G185" s="179">
        <f t="shared" si="15"/>
        <v>0</v>
      </c>
    </row>
    <row r="186" spans="1:7" s="60" customFormat="1" x14ac:dyDescent="0.3">
      <c r="A186" s="57"/>
      <c r="B186" s="78">
        <v>40</v>
      </c>
      <c r="C186" s="69" t="s">
        <v>183</v>
      </c>
      <c r="D186" s="70" t="s">
        <v>5</v>
      </c>
      <c r="E186" s="71">
        <v>1</v>
      </c>
      <c r="F186" s="191"/>
      <c r="G186" s="179">
        <f t="shared" si="15"/>
        <v>0</v>
      </c>
    </row>
    <row r="187" spans="1:7" s="56" customFormat="1" x14ac:dyDescent="0.3">
      <c r="A187" s="55"/>
      <c r="B187" s="62" t="s">
        <v>184</v>
      </c>
      <c r="C187" s="63" t="s">
        <v>90</v>
      </c>
      <c r="D187" s="84"/>
      <c r="E187" s="85"/>
      <c r="F187" s="190"/>
      <c r="G187" s="181"/>
    </row>
    <row r="188" spans="1:7" s="56" customFormat="1" x14ac:dyDescent="0.3">
      <c r="A188" s="55"/>
      <c r="B188" s="62" t="s">
        <v>185</v>
      </c>
      <c r="C188" s="63" t="s">
        <v>94</v>
      </c>
      <c r="D188" s="84"/>
      <c r="E188" s="85"/>
      <c r="F188" s="190"/>
      <c r="G188" s="181"/>
    </row>
    <row r="189" spans="1:7" s="60" customFormat="1" x14ac:dyDescent="0.3">
      <c r="A189" s="57"/>
      <c r="B189" s="78">
        <v>41</v>
      </c>
      <c r="C189" s="69" t="s">
        <v>186</v>
      </c>
      <c r="D189" s="70" t="s">
        <v>5</v>
      </c>
      <c r="E189" s="71">
        <v>8</v>
      </c>
      <c r="F189" s="191"/>
      <c r="G189" s="179">
        <f t="shared" si="15"/>
        <v>0</v>
      </c>
    </row>
    <row r="190" spans="1:7" s="60" customFormat="1" x14ac:dyDescent="0.3">
      <c r="A190" s="57"/>
      <c r="B190" s="78">
        <v>42</v>
      </c>
      <c r="C190" s="69" t="s">
        <v>187</v>
      </c>
      <c r="D190" s="70" t="s">
        <v>5</v>
      </c>
      <c r="E190" s="71">
        <v>1</v>
      </c>
      <c r="F190" s="191"/>
      <c r="G190" s="179">
        <f t="shared" si="15"/>
        <v>0</v>
      </c>
    </row>
    <row r="191" spans="1:7" s="60" customFormat="1" x14ac:dyDescent="0.3">
      <c r="A191" s="57"/>
      <c r="B191" s="78">
        <v>43</v>
      </c>
      <c r="C191" s="69" t="s">
        <v>54</v>
      </c>
      <c r="D191" s="70" t="s">
        <v>5</v>
      </c>
      <c r="E191" s="71">
        <v>3</v>
      </c>
      <c r="F191" s="191"/>
      <c r="G191" s="179">
        <f t="shared" si="15"/>
        <v>0</v>
      </c>
    </row>
    <row r="192" spans="1:7" s="60" customFormat="1" x14ac:dyDescent="0.3">
      <c r="A192" s="57"/>
      <c r="B192" s="78">
        <v>44</v>
      </c>
      <c r="C192" s="69" t="s">
        <v>188</v>
      </c>
      <c r="D192" s="70" t="s">
        <v>5</v>
      </c>
      <c r="E192" s="71">
        <v>1</v>
      </c>
      <c r="F192" s="191"/>
      <c r="G192" s="179">
        <f t="shared" si="15"/>
        <v>0</v>
      </c>
    </row>
    <row r="193" spans="1:7" s="60" customFormat="1" x14ac:dyDescent="0.3">
      <c r="A193" s="57"/>
      <c r="B193" s="78">
        <v>45</v>
      </c>
      <c r="C193" s="69" t="s">
        <v>189</v>
      </c>
      <c r="D193" s="70" t="s">
        <v>5</v>
      </c>
      <c r="E193" s="71">
        <v>1</v>
      </c>
      <c r="F193" s="191"/>
      <c r="G193" s="179">
        <f t="shared" si="15"/>
        <v>0</v>
      </c>
    </row>
    <row r="194" spans="1:7" s="60" customFormat="1" ht="15" thickBot="1" x14ac:dyDescent="0.35">
      <c r="A194" s="57"/>
      <c r="B194" s="78">
        <v>46</v>
      </c>
      <c r="C194" s="69" t="s">
        <v>190</v>
      </c>
      <c r="D194" s="70" t="s">
        <v>5</v>
      </c>
      <c r="E194" s="71">
        <v>1</v>
      </c>
      <c r="F194" s="191"/>
      <c r="G194" s="179">
        <f t="shared" si="15"/>
        <v>0</v>
      </c>
    </row>
    <row r="195" spans="1:7" ht="15" thickBot="1" x14ac:dyDescent="0.35">
      <c r="B195" s="103"/>
      <c r="C195" s="119"/>
      <c r="D195" s="74"/>
      <c r="E195" s="75"/>
      <c r="F195" s="176" t="s">
        <v>6</v>
      </c>
      <c r="G195" s="177">
        <f>SUM(G174:G194)</f>
        <v>0</v>
      </c>
    </row>
    <row r="196" spans="1:7" s="56" customFormat="1" x14ac:dyDescent="0.3">
      <c r="A196" s="55"/>
      <c r="B196" s="62" t="s">
        <v>191</v>
      </c>
      <c r="C196" s="63" t="s">
        <v>192</v>
      </c>
      <c r="D196" s="84"/>
      <c r="E196" s="85"/>
      <c r="F196" s="190"/>
      <c r="G196" s="181"/>
    </row>
    <row r="197" spans="1:7" s="56" customFormat="1" x14ac:dyDescent="0.3">
      <c r="A197" s="55"/>
      <c r="B197" s="62" t="s">
        <v>193</v>
      </c>
      <c r="C197" s="63" t="s">
        <v>194</v>
      </c>
      <c r="D197" s="84"/>
      <c r="E197" s="85"/>
      <c r="F197" s="190"/>
      <c r="G197" s="181"/>
    </row>
    <row r="198" spans="1:7" s="60" customFormat="1" x14ac:dyDescent="0.3">
      <c r="A198" s="57"/>
      <c r="B198" s="78">
        <v>47</v>
      </c>
      <c r="C198" s="69" t="s">
        <v>195</v>
      </c>
      <c r="D198" s="70" t="s">
        <v>5</v>
      </c>
      <c r="E198" s="71">
        <v>1</v>
      </c>
      <c r="F198" s="191"/>
      <c r="G198" s="179">
        <f t="shared" si="15"/>
        <v>0</v>
      </c>
    </row>
    <row r="199" spans="1:7" s="60" customFormat="1" ht="28.8" x14ac:dyDescent="0.3">
      <c r="A199" s="57"/>
      <c r="B199" s="78">
        <v>48</v>
      </c>
      <c r="C199" s="69" t="s">
        <v>196</v>
      </c>
      <c r="D199" s="70" t="s">
        <v>115</v>
      </c>
      <c r="E199" s="71">
        <v>1</v>
      </c>
      <c r="F199" s="191"/>
      <c r="G199" s="179">
        <f t="shared" si="15"/>
        <v>0</v>
      </c>
    </row>
    <row r="200" spans="1:7" s="60" customFormat="1" ht="29.4" thickBot="1" x14ac:dyDescent="0.35">
      <c r="A200" s="57"/>
      <c r="B200" s="78">
        <v>49</v>
      </c>
      <c r="C200" s="69" t="s">
        <v>197</v>
      </c>
      <c r="D200" s="70" t="s">
        <v>115</v>
      </c>
      <c r="E200" s="71">
        <v>1</v>
      </c>
      <c r="F200" s="191"/>
      <c r="G200" s="179">
        <f t="shared" si="15"/>
        <v>0</v>
      </c>
    </row>
    <row r="201" spans="1:7" ht="15" thickBot="1" x14ac:dyDescent="0.35">
      <c r="B201" s="103"/>
      <c r="C201" s="119"/>
      <c r="D201" s="74"/>
      <c r="E201" s="75"/>
      <c r="F201" s="176" t="s">
        <v>6</v>
      </c>
      <c r="G201" s="177">
        <f>SUM(G196:G200)</f>
        <v>0</v>
      </c>
    </row>
    <row r="202" spans="1:7" s="56" customFormat="1" x14ac:dyDescent="0.3">
      <c r="A202" s="55"/>
      <c r="B202" s="62" t="s">
        <v>198</v>
      </c>
      <c r="C202" s="63" t="s">
        <v>107</v>
      </c>
      <c r="D202" s="84"/>
      <c r="E202" s="85"/>
      <c r="F202" s="190"/>
      <c r="G202" s="181"/>
    </row>
    <row r="203" spans="1:7" s="56" customFormat="1" x14ac:dyDescent="0.3">
      <c r="A203" s="55"/>
      <c r="B203" s="62" t="s">
        <v>199</v>
      </c>
      <c r="C203" s="63" t="s">
        <v>200</v>
      </c>
      <c r="D203" s="84"/>
      <c r="E203" s="85"/>
      <c r="F203" s="190"/>
      <c r="G203" s="181"/>
    </row>
    <row r="204" spans="1:7" s="60" customFormat="1" x14ac:dyDescent="0.3">
      <c r="A204" s="57"/>
      <c r="B204" s="78">
        <v>50</v>
      </c>
      <c r="C204" s="69" t="s">
        <v>200</v>
      </c>
      <c r="D204" s="70" t="s">
        <v>5</v>
      </c>
      <c r="E204" s="71">
        <v>2</v>
      </c>
      <c r="F204" s="191"/>
      <c r="G204" s="179">
        <f t="shared" si="15"/>
        <v>0</v>
      </c>
    </row>
    <row r="205" spans="1:7" s="56" customFormat="1" x14ac:dyDescent="0.3">
      <c r="A205" s="55"/>
      <c r="B205" s="62" t="s">
        <v>201</v>
      </c>
      <c r="C205" s="63" t="s">
        <v>202</v>
      </c>
      <c r="D205" s="84"/>
      <c r="E205" s="85"/>
      <c r="F205" s="190"/>
      <c r="G205" s="181"/>
    </row>
    <row r="206" spans="1:7" s="60" customFormat="1" ht="15" thickBot="1" x14ac:dyDescent="0.35">
      <c r="A206" s="57"/>
      <c r="B206" s="78">
        <v>51</v>
      </c>
      <c r="C206" s="69" t="s">
        <v>202</v>
      </c>
      <c r="D206" s="70" t="s">
        <v>0</v>
      </c>
      <c r="E206" s="71">
        <v>1.1880000000000002</v>
      </c>
      <c r="F206" s="191"/>
      <c r="G206" s="179">
        <f t="shared" si="15"/>
        <v>0</v>
      </c>
    </row>
    <row r="207" spans="1:7" ht="15" thickBot="1" x14ac:dyDescent="0.35">
      <c r="B207" s="103"/>
      <c r="C207" s="119"/>
      <c r="D207" s="74"/>
      <c r="E207" s="75"/>
      <c r="F207" s="176" t="s">
        <v>6</v>
      </c>
      <c r="G207" s="177">
        <f>SUM(G202:G206)</f>
        <v>0</v>
      </c>
    </row>
    <row r="208" spans="1:7" s="56" customFormat="1" x14ac:dyDescent="0.3">
      <c r="A208" s="55"/>
      <c r="B208" s="62" t="s">
        <v>203</v>
      </c>
      <c r="C208" s="63" t="s">
        <v>61</v>
      </c>
      <c r="D208" s="84"/>
      <c r="E208" s="85"/>
      <c r="F208" s="190"/>
      <c r="G208" s="181"/>
    </row>
    <row r="209" spans="1:7" s="56" customFormat="1" x14ac:dyDescent="0.3">
      <c r="A209" s="55"/>
      <c r="B209" s="62" t="s">
        <v>204</v>
      </c>
      <c r="C209" s="63" t="s">
        <v>205</v>
      </c>
      <c r="D209" s="84"/>
      <c r="E209" s="85"/>
      <c r="F209" s="190"/>
      <c r="G209" s="181"/>
    </row>
    <row r="210" spans="1:7" s="60" customFormat="1" x14ac:dyDescent="0.3">
      <c r="A210" s="57"/>
      <c r="B210" s="78">
        <v>52</v>
      </c>
      <c r="C210" s="69" t="s">
        <v>63</v>
      </c>
      <c r="D210" s="70" t="s">
        <v>0</v>
      </c>
      <c r="E210" s="71">
        <v>0.39600000000000007</v>
      </c>
      <c r="F210" s="191"/>
      <c r="G210" s="179">
        <f t="shared" si="15"/>
        <v>0</v>
      </c>
    </row>
    <row r="211" spans="1:7" s="60" customFormat="1" x14ac:dyDescent="0.3">
      <c r="A211" s="57"/>
      <c r="B211" s="78">
        <v>53</v>
      </c>
      <c r="C211" s="69" t="s">
        <v>64</v>
      </c>
      <c r="D211" s="70" t="s">
        <v>0</v>
      </c>
      <c r="E211" s="71">
        <v>1.5840000000000003</v>
      </c>
      <c r="F211" s="191"/>
      <c r="G211" s="179">
        <f t="shared" si="15"/>
        <v>0</v>
      </c>
    </row>
    <row r="212" spans="1:7" s="60" customFormat="1" x14ac:dyDescent="0.3">
      <c r="A212" s="57"/>
      <c r="B212" s="78">
        <v>54</v>
      </c>
      <c r="C212" s="69" t="s">
        <v>65</v>
      </c>
      <c r="D212" s="70" t="s">
        <v>66</v>
      </c>
      <c r="E212" s="71">
        <v>70.5</v>
      </c>
      <c r="F212" s="191"/>
      <c r="G212" s="179">
        <f t="shared" si="15"/>
        <v>0</v>
      </c>
    </row>
    <row r="213" spans="1:7" s="60" customFormat="1" ht="15" thickBot="1" x14ac:dyDescent="0.35">
      <c r="A213" s="57"/>
      <c r="B213" s="78">
        <v>55</v>
      </c>
      <c r="C213" s="69" t="s">
        <v>67</v>
      </c>
      <c r="D213" s="70" t="s">
        <v>1</v>
      </c>
      <c r="E213" s="71">
        <v>3.2</v>
      </c>
      <c r="F213" s="191"/>
      <c r="G213" s="179">
        <f t="shared" si="15"/>
        <v>0</v>
      </c>
    </row>
    <row r="214" spans="1:7" ht="15" thickBot="1" x14ac:dyDescent="0.35">
      <c r="B214" s="103"/>
      <c r="C214" s="119"/>
      <c r="D214" s="74"/>
      <c r="E214" s="75"/>
      <c r="F214" s="176" t="s">
        <v>6</v>
      </c>
      <c r="G214" s="177">
        <f>SUM(G209:G213)</f>
        <v>0</v>
      </c>
    </row>
    <row r="215" spans="1:7" s="56" customFormat="1" x14ac:dyDescent="0.3">
      <c r="A215" s="55"/>
      <c r="B215" s="62" t="s">
        <v>206</v>
      </c>
      <c r="C215" s="63" t="s">
        <v>119</v>
      </c>
      <c r="D215" s="84"/>
      <c r="E215" s="85"/>
      <c r="F215" s="190"/>
      <c r="G215" s="181"/>
    </row>
    <row r="216" spans="1:7" s="56" customFormat="1" x14ac:dyDescent="0.3">
      <c r="A216" s="55"/>
      <c r="B216" s="62" t="s">
        <v>207</v>
      </c>
      <c r="C216" s="63" t="s">
        <v>121</v>
      </c>
      <c r="D216" s="84"/>
      <c r="E216" s="85"/>
      <c r="F216" s="190"/>
      <c r="G216" s="181"/>
    </row>
    <row r="217" spans="1:7" s="60" customFormat="1" ht="15" thickBot="1" x14ac:dyDescent="0.35">
      <c r="A217" s="57"/>
      <c r="B217" s="78">
        <v>56</v>
      </c>
      <c r="C217" s="69" t="s">
        <v>122</v>
      </c>
      <c r="D217" s="70" t="s">
        <v>2</v>
      </c>
      <c r="E217" s="71">
        <v>1</v>
      </c>
      <c r="F217" s="191"/>
      <c r="G217" s="179">
        <f t="shared" si="15"/>
        <v>0</v>
      </c>
    </row>
    <row r="218" spans="1:7" ht="15" thickBot="1" x14ac:dyDescent="0.35">
      <c r="B218" s="103"/>
      <c r="C218" s="119"/>
      <c r="D218" s="74"/>
      <c r="E218" s="75"/>
      <c r="F218" s="176" t="s">
        <v>6</v>
      </c>
      <c r="G218" s="177">
        <f>SUM(G215:G217)</f>
        <v>0</v>
      </c>
    </row>
    <row r="219" spans="1:7" s="56" customFormat="1" x14ac:dyDescent="0.3">
      <c r="A219" s="55"/>
      <c r="B219" s="192" t="s">
        <v>208</v>
      </c>
      <c r="C219" s="66" t="s">
        <v>209</v>
      </c>
      <c r="D219" s="163"/>
      <c r="E219" s="164"/>
      <c r="F219" s="298"/>
      <c r="G219" s="272"/>
    </row>
    <row r="220" spans="1:7" s="56" customFormat="1" x14ac:dyDescent="0.3">
      <c r="A220" s="55"/>
      <c r="B220" s="195" t="s">
        <v>210</v>
      </c>
      <c r="C220" s="63" t="s">
        <v>211</v>
      </c>
      <c r="D220" s="84"/>
      <c r="E220" s="85"/>
      <c r="F220" s="273"/>
      <c r="G220" s="293"/>
    </row>
    <row r="221" spans="1:7" s="235" customFormat="1" ht="15" thickBot="1" x14ac:dyDescent="0.35">
      <c r="A221" s="232"/>
      <c r="B221" s="294">
        <v>57</v>
      </c>
      <c r="C221" s="295" t="s">
        <v>212</v>
      </c>
      <c r="D221" s="296" t="s">
        <v>2</v>
      </c>
      <c r="E221" s="297">
        <v>0</v>
      </c>
      <c r="F221" s="233" t="s">
        <v>264</v>
      </c>
      <c r="G221" s="234">
        <v>0</v>
      </c>
    </row>
    <row r="222" spans="1:7" ht="15" thickBot="1" x14ac:dyDescent="0.35">
      <c r="B222" s="120"/>
      <c r="C222" s="104"/>
      <c r="D222" s="74"/>
      <c r="E222" s="75"/>
      <c r="F222" s="176" t="s">
        <v>6</v>
      </c>
      <c r="G222" s="177">
        <f>SUM(G220:G221)</f>
        <v>0</v>
      </c>
    </row>
    <row r="223" spans="1:7" ht="15" thickBot="1" x14ac:dyDescent="0.35">
      <c r="B223" s="121"/>
      <c r="C223" s="122"/>
      <c r="D223" s="112"/>
      <c r="E223" s="123"/>
      <c r="F223" s="124"/>
      <c r="G223" s="125"/>
    </row>
    <row r="224" spans="1:7" ht="15" thickBot="1" x14ac:dyDescent="0.35">
      <c r="B224" s="165" t="str">
        <f>+E113</f>
        <v>OBRAS PEAS MONTT</v>
      </c>
      <c r="C224" s="52"/>
      <c r="D224" s="52"/>
      <c r="E224" s="52"/>
      <c r="F224" s="52"/>
      <c r="G224" s="53"/>
    </row>
    <row r="225" spans="2:7" x14ac:dyDescent="0.3">
      <c r="B225" s="19" t="s">
        <v>124</v>
      </c>
      <c r="C225" s="20" t="str">
        <f>+C117</f>
        <v>INSTALACIÓN DE FAENAS Y GENERALIDADES</v>
      </c>
      <c r="D225" s="7"/>
      <c r="E225" s="7"/>
      <c r="F225" s="8"/>
      <c r="G225" s="9">
        <f>+G119</f>
        <v>0</v>
      </c>
    </row>
    <row r="226" spans="2:7" x14ac:dyDescent="0.3">
      <c r="B226" s="21" t="s">
        <v>20</v>
      </c>
      <c r="C226" s="166" t="str">
        <f>+C120</f>
        <v>PEAS MONTT</v>
      </c>
      <c r="D226" s="167"/>
      <c r="E226" s="167"/>
      <c r="F226" s="10"/>
      <c r="G226" s="11">
        <f>+G127+G134</f>
        <v>0</v>
      </c>
    </row>
    <row r="227" spans="2:7" x14ac:dyDescent="0.3">
      <c r="B227" s="21" t="s">
        <v>125</v>
      </c>
      <c r="C227" s="166" t="str">
        <f>+C135</f>
        <v>CASETA TABLEROS ELÉCTRICOS</v>
      </c>
      <c r="D227" s="167"/>
      <c r="E227" s="167"/>
      <c r="F227" s="10"/>
      <c r="G227" s="11">
        <f>+G143+G150+G160</f>
        <v>0</v>
      </c>
    </row>
    <row r="228" spans="2:7" x14ac:dyDescent="0.3">
      <c r="B228" s="21" t="s">
        <v>213</v>
      </c>
      <c r="C228" s="166" t="str">
        <f>+C161</f>
        <v>SISTEMA PROTECCIÓN GOLPE DE ARIETE</v>
      </c>
      <c r="D228" s="167"/>
      <c r="E228" s="167"/>
      <c r="F228" s="10"/>
      <c r="G228" s="168">
        <f>+G170+G195+G201+G207+G214</f>
        <v>0</v>
      </c>
    </row>
    <row r="229" spans="2:7" x14ac:dyDescent="0.3">
      <c r="B229" s="21" t="s">
        <v>214</v>
      </c>
      <c r="C229" s="166" t="str">
        <f>+C215</f>
        <v>PUESTA EN MARCHA Y PLANOS CONSTRUCCIÓN</v>
      </c>
      <c r="D229" s="167"/>
      <c r="E229" s="167"/>
      <c r="F229" s="10"/>
      <c r="G229" s="168">
        <f>+G218</f>
        <v>0</v>
      </c>
    </row>
    <row r="230" spans="2:7" ht="15" thickBot="1" x14ac:dyDescent="0.35">
      <c r="B230" s="22" t="s">
        <v>215</v>
      </c>
      <c r="C230" s="23" t="str">
        <f>+C219</f>
        <v>OBRAS ELÉCTRICAS</v>
      </c>
      <c r="D230" s="12"/>
      <c r="E230" s="12"/>
      <c r="F230" s="13"/>
      <c r="G230" s="14">
        <f>+G222</f>
        <v>0</v>
      </c>
    </row>
    <row r="231" spans="2:7" ht="15" thickBot="1" x14ac:dyDescent="0.35">
      <c r="B231" s="169"/>
      <c r="C231" s="173"/>
      <c r="D231" s="170"/>
      <c r="E231" s="172"/>
      <c r="F231" s="15" t="s">
        <v>15</v>
      </c>
      <c r="G231" s="9">
        <f>SUM(G225:G230)</f>
        <v>0</v>
      </c>
    </row>
    <row r="232" spans="2:7" ht="15" thickBot="1" x14ac:dyDescent="0.35">
      <c r="B232" s="169"/>
      <c r="C232" s="174"/>
      <c r="D232" s="170"/>
      <c r="E232" s="171"/>
      <c r="F232" s="16" t="s">
        <v>16</v>
      </c>
      <c r="G232" s="175">
        <f>G231*19%</f>
        <v>0</v>
      </c>
    </row>
    <row r="233" spans="2:7" ht="15" thickBot="1" x14ac:dyDescent="0.35">
      <c r="B233" s="169"/>
      <c r="C233" s="174"/>
      <c r="D233" s="170"/>
      <c r="E233" s="171"/>
      <c r="F233" s="18" t="s">
        <v>7</v>
      </c>
      <c r="G233" s="14">
        <f>G231+G232</f>
        <v>0</v>
      </c>
    </row>
    <row r="234" spans="2:7" ht="15" thickBot="1" x14ac:dyDescent="0.35"/>
    <row r="235" spans="2:7" ht="48" customHeight="1" thickBot="1" x14ac:dyDescent="0.35">
      <c r="D235" s="2"/>
      <c r="E235" s="140" t="s">
        <v>73</v>
      </c>
      <c r="F235" s="141"/>
      <c r="G235" s="142"/>
    </row>
    <row r="236" spans="2:7" ht="16.2" thickBot="1" x14ac:dyDescent="0.35">
      <c r="E236" s="143" t="s">
        <v>216</v>
      </c>
      <c r="F236" s="144"/>
      <c r="G236" s="145"/>
    </row>
    <row r="237" spans="2:7" ht="15" thickBot="1" x14ac:dyDescent="0.35"/>
    <row r="238" spans="2:7" ht="18.600000000000001" thickBot="1" x14ac:dyDescent="0.35">
      <c r="B238" s="49" t="s">
        <v>8</v>
      </c>
      <c r="C238" s="50"/>
      <c r="D238" s="50"/>
      <c r="E238" s="50"/>
      <c r="F238" s="50"/>
      <c r="G238" s="51"/>
    </row>
    <row r="239" spans="2:7" ht="15" thickBot="1" x14ac:dyDescent="0.35">
      <c r="B239" s="27" t="s">
        <v>9</v>
      </c>
      <c r="C239" s="28" t="s">
        <v>10</v>
      </c>
      <c r="D239" s="29" t="s">
        <v>11</v>
      </c>
      <c r="E239" s="33" t="s">
        <v>12</v>
      </c>
      <c r="F239" s="34" t="s">
        <v>13</v>
      </c>
      <c r="G239" s="6" t="s">
        <v>14</v>
      </c>
    </row>
    <row r="240" spans="2:7" x14ac:dyDescent="0.3">
      <c r="B240" s="127" t="s">
        <v>17</v>
      </c>
      <c r="C240" s="66" t="s">
        <v>18</v>
      </c>
      <c r="D240" s="67"/>
      <c r="E240" s="68"/>
      <c r="F240" s="35"/>
      <c r="G240" s="24"/>
    </row>
    <row r="241" spans="2:7" ht="15" thickBot="1" x14ac:dyDescent="0.35">
      <c r="B241" s="78">
        <v>1</v>
      </c>
      <c r="C241" s="69" t="s">
        <v>19</v>
      </c>
      <c r="D241" s="70" t="s">
        <v>2</v>
      </c>
      <c r="E241" s="71">
        <v>1</v>
      </c>
      <c r="F241" s="58"/>
      <c r="G241" s="59"/>
    </row>
    <row r="242" spans="2:7" ht="15" thickBot="1" x14ac:dyDescent="0.35">
      <c r="B242" s="72"/>
      <c r="C242" s="73"/>
      <c r="D242" s="74"/>
      <c r="E242" s="75"/>
      <c r="F242" s="176" t="s">
        <v>6</v>
      </c>
      <c r="G242" s="177">
        <f>SUM(G240:G241)</f>
        <v>0</v>
      </c>
    </row>
    <row r="243" spans="2:7" x14ac:dyDescent="0.3">
      <c r="B243" s="62" t="s">
        <v>75</v>
      </c>
      <c r="C243" s="76" t="s">
        <v>217</v>
      </c>
      <c r="D243" s="64"/>
      <c r="E243" s="65"/>
      <c r="F243" s="178"/>
      <c r="G243" s="179"/>
    </row>
    <row r="244" spans="2:7" x14ac:dyDescent="0.3">
      <c r="B244" s="62" t="s">
        <v>128</v>
      </c>
      <c r="C244" s="128" t="s">
        <v>129</v>
      </c>
      <c r="D244" s="77"/>
      <c r="E244" s="129"/>
      <c r="F244" s="180"/>
      <c r="G244" s="181"/>
    </row>
    <row r="245" spans="2:7" x14ac:dyDescent="0.3">
      <c r="B245" s="62" t="s">
        <v>78</v>
      </c>
      <c r="C245" s="130" t="s">
        <v>130</v>
      </c>
      <c r="D245" s="77"/>
      <c r="E245" s="129"/>
      <c r="F245" s="180"/>
      <c r="G245" s="181"/>
    </row>
    <row r="246" spans="2:7" x14ac:dyDescent="0.3">
      <c r="B246" s="78">
        <v>2</v>
      </c>
      <c r="C246" s="131" t="s">
        <v>131</v>
      </c>
      <c r="D246" s="79" t="s">
        <v>5</v>
      </c>
      <c r="E246" s="132">
        <v>3</v>
      </c>
      <c r="F246" s="182"/>
      <c r="G246" s="179">
        <f>E246*F246</f>
        <v>0</v>
      </c>
    </row>
    <row r="247" spans="2:7" x14ac:dyDescent="0.3">
      <c r="B247" s="62" t="s">
        <v>132</v>
      </c>
      <c r="C247" s="149" t="s">
        <v>133</v>
      </c>
      <c r="D247" s="88"/>
      <c r="E247" s="150"/>
      <c r="F247" s="183"/>
      <c r="G247" s="181"/>
    </row>
    <row r="248" spans="2:7" ht="26.4" x14ac:dyDescent="0.3">
      <c r="B248" s="78">
        <v>3</v>
      </c>
      <c r="C248" s="131" t="s">
        <v>218</v>
      </c>
      <c r="D248" s="79" t="s">
        <v>5</v>
      </c>
      <c r="E248" s="132">
        <v>3</v>
      </c>
      <c r="F248" s="182"/>
      <c r="G248" s="179">
        <f t="shared" ref="G248:G249" si="16">E248*F248</f>
        <v>0</v>
      </c>
    </row>
    <row r="249" spans="2:7" ht="27" thickBot="1" x14ac:dyDescent="0.35">
      <c r="B249" s="78">
        <v>4</v>
      </c>
      <c r="C249" s="131" t="s">
        <v>219</v>
      </c>
      <c r="D249" s="79" t="s">
        <v>5</v>
      </c>
      <c r="E249" s="132">
        <v>3</v>
      </c>
      <c r="F249" s="182"/>
      <c r="G249" s="179">
        <f t="shared" si="16"/>
        <v>0</v>
      </c>
    </row>
    <row r="250" spans="2:7" ht="15" thickBot="1" x14ac:dyDescent="0.35">
      <c r="B250" s="72"/>
      <c r="C250" s="73"/>
      <c r="D250" s="74"/>
      <c r="E250" s="75"/>
      <c r="F250" s="176" t="s">
        <v>6</v>
      </c>
      <c r="G250" s="177">
        <f>SUM(G246:G249)</f>
        <v>0</v>
      </c>
    </row>
    <row r="251" spans="2:7" x14ac:dyDescent="0.3">
      <c r="B251" s="82" t="s">
        <v>80</v>
      </c>
      <c r="C251" s="83" t="s">
        <v>107</v>
      </c>
      <c r="D251" s="64"/>
      <c r="E251" s="65"/>
      <c r="F251" s="178"/>
      <c r="G251" s="184"/>
    </row>
    <row r="252" spans="2:7" x14ac:dyDescent="0.3">
      <c r="B252" s="82" t="s">
        <v>82</v>
      </c>
      <c r="C252" s="83" t="s">
        <v>136</v>
      </c>
      <c r="D252" s="84"/>
      <c r="E252" s="85"/>
      <c r="F252" s="185"/>
      <c r="G252" s="186"/>
    </row>
    <row r="253" spans="2:7" x14ac:dyDescent="0.3">
      <c r="B253" s="80">
        <v>5</v>
      </c>
      <c r="C253" s="81" t="s">
        <v>137</v>
      </c>
      <c r="D253" s="70" t="s">
        <v>5</v>
      </c>
      <c r="E253" s="151">
        <v>3</v>
      </c>
      <c r="F253" s="187"/>
      <c r="G253" s="188">
        <f t="shared" ref="G253:G256" si="17">E253*F253</f>
        <v>0</v>
      </c>
    </row>
    <row r="254" spans="2:7" x14ac:dyDescent="0.3">
      <c r="B254" s="80">
        <v>6</v>
      </c>
      <c r="C254" s="81" t="s">
        <v>138</v>
      </c>
      <c r="D254" s="70" t="s">
        <v>5</v>
      </c>
      <c r="E254" s="152">
        <v>6</v>
      </c>
      <c r="F254" s="187"/>
      <c r="G254" s="188">
        <f t="shared" si="17"/>
        <v>0</v>
      </c>
    </row>
    <row r="255" spans="2:7" x14ac:dyDescent="0.3">
      <c r="B255" s="80">
        <v>7</v>
      </c>
      <c r="C255" s="92" t="s">
        <v>139</v>
      </c>
      <c r="D255" s="147" t="s">
        <v>5</v>
      </c>
      <c r="E255" s="153">
        <v>3</v>
      </c>
      <c r="F255" s="187"/>
      <c r="G255" s="188">
        <f t="shared" si="17"/>
        <v>0</v>
      </c>
    </row>
    <row r="256" spans="2:7" ht="15" thickBot="1" x14ac:dyDescent="0.35">
      <c r="B256" s="80">
        <v>8</v>
      </c>
      <c r="C256" s="90" t="s">
        <v>140</v>
      </c>
      <c r="D256" s="79" t="s">
        <v>5</v>
      </c>
      <c r="E256" s="91">
        <v>6</v>
      </c>
      <c r="F256" s="187"/>
      <c r="G256" s="188">
        <f t="shared" si="17"/>
        <v>0</v>
      </c>
    </row>
    <row r="257" spans="1:7" ht="15" thickBot="1" x14ac:dyDescent="0.35">
      <c r="B257" s="103"/>
      <c r="C257" s="104"/>
      <c r="D257" s="74"/>
      <c r="E257" s="75"/>
      <c r="F257" s="176" t="s">
        <v>6</v>
      </c>
      <c r="G257" s="177">
        <f>SUM(G252:G256)</f>
        <v>0</v>
      </c>
    </row>
    <row r="258" spans="1:7" x14ac:dyDescent="0.3">
      <c r="B258" s="82" t="s">
        <v>118</v>
      </c>
      <c r="C258" s="94" t="s">
        <v>141</v>
      </c>
      <c r="D258" s="98"/>
      <c r="E258" s="113"/>
      <c r="F258" s="190"/>
      <c r="G258" s="181"/>
    </row>
    <row r="259" spans="1:7" x14ac:dyDescent="0.3">
      <c r="B259" s="82" t="s">
        <v>142</v>
      </c>
      <c r="C259" s="94" t="s">
        <v>77</v>
      </c>
      <c r="D259" s="98"/>
      <c r="E259" s="113"/>
      <c r="F259" s="190"/>
      <c r="G259" s="181"/>
    </row>
    <row r="260" spans="1:7" s="56" customFormat="1" x14ac:dyDescent="0.3">
      <c r="A260" s="55"/>
      <c r="B260" s="82" t="s">
        <v>143</v>
      </c>
      <c r="C260" s="94" t="s">
        <v>79</v>
      </c>
      <c r="D260" s="107"/>
      <c r="E260" s="113"/>
      <c r="F260" s="190"/>
      <c r="G260" s="181"/>
    </row>
    <row r="261" spans="1:7" x14ac:dyDescent="0.3">
      <c r="B261" s="80">
        <v>9</v>
      </c>
      <c r="C261" s="109" t="s">
        <v>22</v>
      </c>
      <c r="D261" s="110" t="s">
        <v>2</v>
      </c>
      <c r="E261" s="114">
        <v>1</v>
      </c>
      <c r="F261" s="191"/>
      <c r="G261" s="179">
        <f t="shared" ref="G261:G265" si="18">E261*F261</f>
        <v>0</v>
      </c>
    </row>
    <row r="262" spans="1:7" x14ac:dyDescent="0.3">
      <c r="B262" s="80">
        <v>10</v>
      </c>
      <c r="C262" s="115" t="s">
        <v>23</v>
      </c>
      <c r="D262" s="110" t="s">
        <v>2</v>
      </c>
      <c r="E262" s="114">
        <v>1</v>
      </c>
      <c r="F262" s="191"/>
      <c r="G262" s="179">
        <f t="shared" si="18"/>
        <v>0</v>
      </c>
    </row>
    <row r="263" spans="1:7" x14ac:dyDescent="0.3">
      <c r="B263" s="80">
        <v>11</v>
      </c>
      <c r="C263" s="116" t="s">
        <v>144</v>
      </c>
      <c r="D263" s="117" t="s">
        <v>0</v>
      </c>
      <c r="E263" s="86">
        <v>13.209499999999998</v>
      </c>
      <c r="F263" s="191"/>
      <c r="G263" s="179">
        <f t="shared" si="18"/>
        <v>0</v>
      </c>
    </row>
    <row r="264" spans="1:7" x14ac:dyDescent="0.3">
      <c r="B264" s="80">
        <v>12</v>
      </c>
      <c r="C264" s="116" t="s">
        <v>145</v>
      </c>
      <c r="D264" s="117" t="s">
        <v>0</v>
      </c>
      <c r="E264" s="86">
        <v>4.8359999999999994</v>
      </c>
      <c r="F264" s="191"/>
      <c r="G264" s="179">
        <f t="shared" si="18"/>
        <v>0</v>
      </c>
    </row>
    <row r="265" spans="1:7" ht="15" thickBot="1" x14ac:dyDescent="0.35">
      <c r="B265" s="80">
        <v>13</v>
      </c>
      <c r="C265" s="116" t="s">
        <v>146</v>
      </c>
      <c r="D265" s="117" t="s">
        <v>0</v>
      </c>
      <c r="E265" s="86">
        <v>10.354924999999998</v>
      </c>
      <c r="F265" s="191"/>
      <c r="G265" s="179">
        <f t="shared" si="18"/>
        <v>0</v>
      </c>
    </row>
    <row r="266" spans="1:7" ht="15" thickBot="1" x14ac:dyDescent="0.35">
      <c r="B266" s="236"/>
      <c r="C266" s="237"/>
      <c r="D266" s="238"/>
      <c r="E266" s="239"/>
      <c r="F266" s="176" t="s">
        <v>6</v>
      </c>
      <c r="G266" s="177">
        <f>SUM(G260:G265)</f>
        <v>0</v>
      </c>
    </row>
    <row r="267" spans="1:7" x14ac:dyDescent="0.3">
      <c r="B267" s="195" t="s">
        <v>147</v>
      </c>
      <c r="C267" s="94" t="s">
        <v>61</v>
      </c>
      <c r="D267" s="107"/>
      <c r="E267" s="113"/>
      <c r="F267" s="190"/>
      <c r="G267" s="181"/>
    </row>
    <row r="268" spans="1:7" s="56" customFormat="1" x14ac:dyDescent="0.3">
      <c r="A268" s="55"/>
      <c r="B268" s="195" t="s">
        <v>148</v>
      </c>
      <c r="C268" s="94" t="s">
        <v>149</v>
      </c>
      <c r="D268" s="107"/>
      <c r="E268" s="240"/>
      <c r="F268" s="190"/>
      <c r="G268" s="181"/>
    </row>
    <row r="269" spans="1:7" x14ac:dyDescent="0.3">
      <c r="B269" s="196">
        <v>14</v>
      </c>
      <c r="C269" s="115" t="s">
        <v>63</v>
      </c>
      <c r="D269" s="110" t="s">
        <v>0</v>
      </c>
      <c r="E269" s="114">
        <v>2.3062499999999999</v>
      </c>
      <c r="F269" s="191"/>
      <c r="G269" s="179">
        <f t="shared" ref="G269:G272" si="19">+E269*F269</f>
        <v>0</v>
      </c>
    </row>
    <row r="270" spans="1:7" x14ac:dyDescent="0.3">
      <c r="B270" s="196">
        <v>15</v>
      </c>
      <c r="C270" s="115" t="s">
        <v>64</v>
      </c>
      <c r="D270" s="110" t="s">
        <v>0</v>
      </c>
      <c r="E270" s="114">
        <v>5.46</v>
      </c>
      <c r="F270" s="191"/>
      <c r="G270" s="179">
        <f t="shared" si="19"/>
        <v>0</v>
      </c>
    </row>
    <row r="271" spans="1:7" x14ac:dyDescent="0.3">
      <c r="B271" s="196">
        <v>16</v>
      </c>
      <c r="C271" s="115" t="s">
        <v>65</v>
      </c>
      <c r="D271" s="110" t="s">
        <v>66</v>
      </c>
      <c r="E271" s="114">
        <v>619.4</v>
      </c>
      <c r="F271" s="191"/>
      <c r="G271" s="179">
        <f t="shared" si="19"/>
        <v>0</v>
      </c>
    </row>
    <row r="272" spans="1:7" ht="15" thickBot="1" x14ac:dyDescent="0.35">
      <c r="B272" s="196">
        <v>17</v>
      </c>
      <c r="C272" s="115" t="s">
        <v>67</v>
      </c>
      <c r="D272" s="110" t="s">
        <v>1</v>
      </c>
      <c r="E272" s="114">
        <v>69.676406871192867</v>
      </c>
      <c r="F272" s="191"/>
      <c r="G272" s="179">
        <f t="shared" si="19"/>
        <v>0</v>
      </c>
    </row>
    <row r="273" spans="1:7" ht="15" thickBot="1" x14ac:dyDescent="0.35">
      <c r="B273" s="120"/>
      <c r="C273" s="104"/>
      <c r="D273" s="241"/>
      <c r="E273" s="242"/>
      <c r="F273" s="176" t="s">
        <v>6</v>
      </c>
      <c r="G273" s="177">
        <f>SUM(G267:G272)</f>
        <v>0</v>
      </c>
    </row>
    <row r="274" spans="1:7" x14ac:dyDescent="0.3">
      <c r="B274" s="62" t="s">
        <v>150</v>
      </c>
      <c r="C274" s="63" t="s">
        <v>107</v>
      </c>
      <c r="D274" s="84"/>
      <c r="E274" s="85"/>
      <c r="F274" s="190"/>
      <c r="G274" s="181"/>
    </row>
    <row r="275" spans="1:7" s="56" customFormat="1" x14ac:dyDescent="0.3">
      <c r="A275" s="55"/>
      <c r="B275" s="62" t="s">
        <v>151</v>
      </c>
      <c r="C275" s="63" t="s">
        <v>152</v>
      </c>
      <c r="D275" s="84"/>
      <c r="E275" s="85"/>
      <c r="F275" s="190"/>
      <c r="G275" s="181"/>
    </row>
    <row r="276" spans="1:7" x14ac:dyDescent="0.3">
      <c r="B276" s="78">
        <v>18</v>
      </c>
      <c r="C276" s="69" t="s">
        <v>220</v>
      </c>
      <c r="D276" s="64" t="s">
        <v>3</v>
      </c>
      <c r="E276" s="65">
        <v>529.9</v>
      </c>
      <c r="F276" s="191"/>
      <c r="G276" s="179">
        <f t="shared" ref="G276:G282" si="20">+E276*F276</f>
        <v>0</v>
      </c>
    </row>
    <row r="277" spans="1:7" x14ac:dyDescent="0.3">
      <c r="B277" s="78">
        <v>19</v>
      </c>
      <c r="C277" s="69" t="s">
        <v>154</v>
      </c>
      <c r="D277" s="64" t="s">
        <v>155</v>
      </c>
      <c r="E277" s="65">
        <v>688.93</v>
      </c>
      <c r="F277" s="191"/>
      <c r="G277" s="179">
        <f t="shared" si="20"/>
        <v>0</v>
      </c>
    </row>
    <row r="278" spans="1:7" x14ac:dyDescent="0.3">
      <c r="B278" s="78">
        <v>19</v>
      </c>
      <c r="C278" s="69" t="s">
        <v>156</v>
      </c>
      <c r="D278" s="70" t="s">
        <v>1</v>
      </c>
      <c r="E278" s="71">
        <v>8.9504413299010004</v>
      </c>
      <c r="F278" s="191"/>
      <c r="G278" s="179">
        <f t="shared" si="20"/>
        <v>0</v>
      </c>
    </row>
    <row r="279" spans="1:7" x14ac:dyDescent="0.3">
      <c r="B279" s="78">
        <v>20</v>
      </c>
      <c r="C279" s="69" t="s">
        <v>157</v>
      </c>
      <c r="D279" s="70" t="s">
        <v>3</v>
      </c>
      <c r="E279" s="71">
        <v>529.9</v>
      </c>
      <c r="F279" s="191"/>
      <c r="G279" s="179">
        <f t="shared" si="20"/>
        <v>0</v>
      </c>
    </row>
    <row r="280" spans="1:7" x14ac:dyDescent="0.3">
      <c r="B280" s="78">
        <v>21</v>
      </c>
      <c r="C280" s="69" t="s">
        <v>158</v>
      </c>
      <c r="D280" s="70" t="s">
        <v>2</v>
      </c>
      <c r="E280" s="71">
        <v>1</v>
      </c>
      <c r="F280" s="191"/>
      <c r="G280" s="179">
        <f t="shared" si="20"/>
        <v>0</v>
      </c>
    </row>
    <row r="281" spans="1:7" s="56" customFormat="1" x14ac:dyDescent="0.3">
      <c r="A281" s="55"/>
      <c r="B281" s="62" t="s">
        <v>159</v>
      </c>
      <c r="C281" s="63" t="s">
        <v>221</v>
      </c>
      <c r="D281" s="84"/>
      <c r="E281" s="85"/>
      <c r="F281" s="190"/>
      <c r="G281" s="181"/>
    </row>
    <row r="282" spans="1:7" ht="15" thickBot="1" x14ac:dyDescent="0.35">
      <c r="B282" s="78">
        <v>22</v>
      </c>
      <c r="C282" s="69" t="s">
        <v>221</v>
      </c>
      <c r="D282" s="70" t="s">
        <v>2</v>
      </c>
      <c r="E282" s="71">
        <v>1</v>
      </c>
      <c r="F282" s="191"/>
      <c r="G282" s="179">
        <f t="shared" si="20"/>
        <v>0</v>
      </c>
    </row>
    <row r="283" spans="1:7" ht="15" thickBot="1" x14ac:dyDescent="0.35">
      <c r="B283" s="120"/>
      <c r="C283" s="104"/>
      <c r="D283" s="74"/>
      <c r="E283" s="75"/>
      <c r="F283" s="176" t="s">
        <v>6</v>
      </c>
      <c r="G283" s="177">
        <f>SUM(G274:G282)</f>
        <v>0</v>
      </c>
    </row>
    <row r="284" spans="1:7" x14ac:dyDescent="0.3">
      <c r="B284" s="62" t="s">
        <v>161</v>
      </c>
      <c r="C284" s="63" t="s">
        <v>119</v>
      </c>
      <c r="D284" s="84"/>
      <c r="E284" s="85"/>
      <c r="F284" s="201"/>
      <c r="G284" s="186"/>
    </row>
    <row r="285" spans="1:7" x14ac:dyDescent="0.3">
      <c r="B285" s="62" t="s">
        <v>222</v>
      </c>
      <c r="C285" s="63" t="s">
        <v>121</v>
      </c>
      <c r="D285" s="84"/>
      <c r="E285" s="85"/>
      <c r="F285" s="201"/>
      <c r="G285" s="186"/>
    </row>
    <row r="286" spans="1:7" ht="15" thickBot="1" x14ac:dyDescent="0.35">
      <c r="B286" s="78">
        <v>23</v>
      </c>
      <c r="C286" s="69" t="s">
        <v>122</v>
      </c>
      <c r="D286" s="70" t="s">
        <v>2</v>
      </c>
      <c r="E286" s="71">
        <v>1</v>
      </c>
      <c r="F286" s="191"/>
      <c r="G286" s="179">
        <f>+E286*F286</f>
        <v>0</v>
      </c>
    </row>
    <row r="287" spans="1:7" ht="15" thickBot="1" x14ac:dyDescent="0.35">
      <c r="B287" s="120"/>
      <c r="C287" s="104"/>
      <c r="D287" s="74"/>
      <c r="E287" s="75"/>
      <c r="F287" s="176" t="s">
        <v>6</v>
      </c>
      <c r="G287" s="177">
        <f>SUM(G285:G286)</f>
        <v>0</v>
      </c>
    </row>
    <row r="288" spans="1:7" s="56" customFormat="1" x14ac:dyDescent="0.3">
      <c r="A288" s="55"/>
      <c r="B288" s="62" t="s">
        <v>206</v>
      </c>
      <c r="C288" s="63" t="s">
        <v>209</v>
      </c>
      <c r="D288" s="84"/>
      <c r="E288" s="85"/>
      <c r="F288" s="190"/>
      <c r="G288" s="181"/>
    </row>
    <row r="289" spans="1:7" s="56" customFormat="1" x14ac:dyDescent="0.3">
      <c r="A289" s="55"/>
      <c r="B289" s="62" t="s">
        <v>207</v>
      </c>
      <c r="C289" s="63" t="s">
        <v>211</v>
      </c>
      <c r="D289" s="84"/>
      <c r="E289" s="85"/>
      <c r="F289" s="190"/>
      <c r="G289" s="181"/>
    </row>
    <row r="290" spans="1:7" s="235" customFormat="1" ht="15" thickBot="1" x14ac:dyDescent="0.35">
      <c r="A290" s="232"/>
      <c r="B290" s="243">
        <v>24</v>
      </c>
      <c r="C290" s="244" t="s">
        <v>212</v>
      </c>
      <c r="D290" s="245" t="s">
        <v>2</v>
      </c>
      <c r="E290" s="246">
        <v>0</v>
      </c>
      <c r="F290" s="233" t="s">
        <v>264</v>
      </c>
      <c r="G290" s="234">
        <v>0</v>
      </c>
    </row>
    <row r="291" spans="1:7" ht="15" thickBot="1" x14ac:dyDescent="0.35">
      <c r="B291" s="103"/>
      <c r="C291" s="119"/>
      <c r="D291" s="74"/>
      <c r="E291" s="75"/>
      <c r="F291" s="176" t="s">
        <v>6</v>
      </c>
      <c r="G291" s="177">
        <f>SUM(G289:G290)</f>
        <v>0</v>
      </c>
    </row>
    <row r="292" spans="1:7" ht="15" thickBot="1" x14ac:dyDescent="0.35">
      <c r="B292" s="206" t="str">
        <f>+E236</f>
        <v>OBRAS PEAS CABECERA</v>
      </c>
      <c r="C292" s="225"/>
      <c r="D292" s="225"/>
      <c r="E292" s="225"/>
      <c r="F292" s="225"/>
      <c r="G292" s="226"/>
    </row>
    <row r="293" spans="1:7" x14ac:dyDescent="0.3">
      <c r="B293" s="209" t="s">
        <v>124</v>
      </c>
      <c r="C293" s="210" t="str">
        <f>+C240</f>
        <v>INSTALACIÓN DE FAENAS Y GENERALIDADES</v>
      </c>
      <c r="D293" s="211"/>
      <c r="E293" s="211"/>
      <c r="F293" s="212"/>
      <c r="G293" s="213">
        <f>+G242</f>
        <v>0</v>
      </c>
    </row>
    <row r="294" spans="1:7" x14ac:dyDescent="0.3">
      <c r="B294" s="214" t="s">
        <v>20</v>
      </c>
      <c r="C294" s="215" t="str">
        <f>+C243</f>
        <v>PEAS CABECERA</v>
      </c>
      <c r="D294" s="216"/>
      <c r="E294" s="216"/>
      <c r="F294" s="217"/>
      <c r="G294" s="218">
        <f>+G250+G257</f>
        <v>0</v>
      </c>
    </row>
    <row r="295" spans="1:7" x14ac:dyDescent="0.3">
      <c r="B295" s="214" t="s">
        <v>125</v>
      </c>
      <c r="C295" s="215" t="str">
        <f>+C258</f>
        <v>CASETA TABLEROS ELÉCTRICOS</v>
      </c>
      <c r="D295" s="216"/>
      <c r="E295" s="216"/>
      <c r="F295" s="217"/>
      <c r="G295" s="218">
        <f>+G266+G273+G283</f>
        <v>0</v>
      </c>
    </row>
    <row r="296" spans="1:7" x14ac:dyDescent="0.3">
      <c r="B296" s="214" t="s">
        <v>213</v>
      </c>
      <c r="C296" s="215" t="str">
        <f>+C284</f>
        <v>PUESTA EN MARCHA Y PLANOS CONSTRUCCIÓN</v>
      </c>
      <c r="D296" s="216"/>
      <c r="E296" s="216"/>
      <c r="F296" s="217"/>
      <c r="G296" s="219">
        <f>+G287</f>
        <v>0</v>
      </c>
    </row>
    <row r="297" spans="1:7" ht="15" thickBot="1" x14ac:dyDescent="0.35">
      <c r="B297" s="220" t="s">
        <v>214</v>
      </c>
      <c r="C297" s="221" t="str">
        <f>+C288</f>
        <v>OBRAS ELÉCTRICAS</v>
      </c>
      <c r="D297" s="222"/>
      <c r="E297" s="222"/>
      <c r="F297" s="223"/>
      <c r="G297" s="224">
        <f>+G291</f>
        <v>0</v>
      </c>
    </row>
    <row r="298" spans="1:7" ht="15" thickBot="1" x14ac:dyDescent="0.35">
      <c r="B298" s="169"/>
      <c r="C298" s="173"/>
      <c r="D298" s="170"/>
      <c r="E298" s="172"/>
      <c r="F298" s="15" t="s">
        <v>15</v>
      </c>
      <c r="G298" s="9">
        <f>SUM(G293:G297)</f>
        <v>0</v>
      </c>
    </row>
    <row r="299" spans="1:7" ht="15" thickBot="1" x14ac:dyDescent="0.35">
      <c r="B299" s="169"/>
      <c r="C299" s="174"/>
      <c r="D299" s="170"/>
      <c r="E299" s="171"/>
      <c r="F299" s="16" t="s">
        <v>16</v>
      </c>
      <c r="G299" s="175">
        <f>G298*19%</f>
        <v>0</v>
      </c>
    </row>
    <row r="300" spans="1:7" ht="15" thickBot="1" x14ac:dyDescent="0.35">
      <c r="B300" s="169"/>
      <c r="C300" s="174"/>
      <c r="D300" s="170"/>
      <c r="E300" s="171"/>
      <c r="F300" s="18" t="s">
        <v>7</v>
      </c>
      <c r="G300" s="14">
        <f>G298+G299</f>
        <v>0</v>
      </c>
    </row>
    <row r="302" spans="1:7" x14ac:dyDescent="0.3">
      <c r="E302" s="54" t="s">
        <v>265</v>
      </c>
      <c r="F302" s="54"/>
      <c r="G302" s="54"/>
    </row>
    <row r="303" spans="1:7" x14ac:dyDescent="0.3">
      <c r="E303" s="54"/>
      <c r="F303" s="54"/>
      <c r="G303" s="54"/>
    </row>
    <row r="304" spans="1:7" x14ac:dyDescent="0.3">
      <c r="E304" s="54"/>
      <c r="F304" s="54"/>
      <c r="G304" s="54"/>
    </row>
    <row r="305" spans="2:7" ht="15" thickBot="1" x14ac:dyDescent="0.35"/>
    <row r="306" spans="2:7" ht="18.600000000000001" thickBot="1" x14ac:dyDescent="0.35">
      <c r="B306" s="49" t="s">
        <v>8</v>
      </c>
      <c r="C306" s="50"/>
      <c r="D306" s="50"/>
      <c r="E306" s="50"/>
      <c r="F306" s="50"/>
      <c r="G306" s="51"/>
    </row>
    <row r="307" spans="2:7" ht="15" thickBot="1" x14ac:dyDescent="0.35">
      <c r="B307" s="27" t="s">
        <v>9</v>
      </c>
      <c r="C307" s="28" t="s">
        <v>10</v>
      </c>
      <c r="D307" s="29" t="s">
        <v>11</v>
      </c>
      <c r="E307" s="33" t="s">
        <v>12</v>
      </c>
      <c r="F307" s="34" t="s">
        <v>13</v>
      </c>
      <c r="G307" s="6" t="s">
        <v>14</v>
      </c>
    </row>
    <row r="308" spans="2:7" ht="14.4" customHeight="1" x14ac:dyDescent="0.3">
      <c r="B308" s="42">
        <v>1</v>
      </c>
      <c r="C308" s="45" t="s">
        <v>266</v>
      </c>
      <c r="D308" s="30" t="s">
        <v>2</v>
      </c>
      <c r="E308" s="39">
        <v>1</v>
      </c>
      <c r="F308" s="35"/>
      <c r="G308" s="24">
        <f>E308*F308</f>
        <v>0</v>
      </c>
    </row>
    <row r="309" spans="2:7" x14ac:dyDescent="0.3">
      <c r="B309" s="43">
        <v>2</v>
      </c>
      <c r="C309" s="46" t="s">
        <v>267</v>
      </c>
      <c r="D309" s="31" t="s">
        <v>2</v>
      </c>
      <c r="E309" s="40">
        <v>1</v>
      </c>
      <c r="F309" s="36"/>
      <c r="G309" s="25">
        <f>E309*F309</f>
        <v>0</v>
      </c>
    </row>
    <row r="310" spans="2:7" x14ac:dyDescent="0.3">
      <c r="B310" s="43">
        <v>3</v>
      </c>
      <c r="C310" s="46" t="s">
        <v>268</v>
      </c>
      <c r="D310" s="31" t="s">
        <v>2</v>
      </c>
      <c r="E310" s="40">
        <v>1</v>
      </c>
      <c r="F310" s="36"/>
      <c r="G310" s="25">
        <f t="shared" ref="G310:G365" si="21">E310*F310</f>
        <v>0</v>
      </c>
    </row>
    <row r="311" spans="2:7" x14ac:dyDescent="0.3">
      <c r="B311" s="43">
        <v>4</v>
      </c>
      <c r="C311" s="46" t="s">
        <v>269</v>
      </c>
      <c r="D311" s="31" t="s">
        <v>2</v>
      </c>
      <c r="E311" s="40">
        <v>1</v>
      </c>
      <c r="F311" s="36"/>
      <c r="G311" s="25">
        <f t="shared" si="21"/>
        <v>0</v>
      </c>
    </row>
    <row r="312" spans="2:7" x14ac:dyDescent="0.3">
      <c r="B312" s="43">
        <v>5</v>
      </c>
      <c r="C312" s="46" t="s">
        <v>270</v>
      </c>
      <c r="D312" s="31" t="s">
        <v>2</v>
      </c>
      <c r="E312" s="40">
        <v>1</v>
      </c>
      <c r="F312" s="36"/>
      <c r="G312" s="25">
        <f t="shared" si="21"/>
        <v>0</v>
      </c>
    </row>
    <row r="313" spans="2:7" x14ac:dyDescent="0.3">
      <c r="B313" s="43">
        <v>6</v>
      </c>
      <c r="C313" s="46" t="s">
        <v>271</v>
      </c>
      <c r="D313" s="31" t="s">
        <v>2</v>
      </c>
      <c r="E313" s="40">
        <v>1</v>
      </c>
      <c r="F313" s="36"/>
      <c r="G313" s="25">
        <f t="shared" si="21"/>
        <v>0</v>
      </c>
    </row>
    <row r="314" spans="2:7" x14ac:dyDescent="0.3">
      <c r="B314" s="43">
        <v>7</v>
      </c>
      <c r="C314" s="46" t="s">
        <v>272</v>
      </c>
      <c r="D314" s="31" t="s">
        <v>2</v>
      </c>
      <c r="E314" s="40">
        <v>1</v>
      </c>
      <c r="F314" s="36"/>
      <c r="G314" s="25">
        <f t="shared" si="21"/>
        <v>0</v>
      </c>
    </row>
    <row r="315" spans="2:7" ht="28.8" x14ac:dyDescent="0.3">
      <c r="B315" s="43">
        <v>8</v>
      </c>
      <c r="C315" s="46" t="s">
        <v>273</v>
      </c>
      <c r="D315" s="31" t="s">
        <v>2</v>
      </c>
      <c r="E315" s="40">
        <v>1</v>
      </c>
      <c r="F315" s="36"/>
      <c r="G315" s="25">
        <f t="shared" si="21"/>
        <v>0</v>
      </c>
    </row>
    <row r="316" spans="2:7" x14ac:dyDescent="0.3">
      <c r="B316" s="43">
        <v>9</v>
      </c>
      <c r="C316" s="46" t="s">
        <v>226</v>
      </c>
      <c r="D316" s="31" t="s">
        <v>2</v>
      </c>
      <c r="E316" s="40">
        <v>1</v>
      </c>
      <c r="F316" s="36"/>
      <c r="G316" s="25">
        <f t="shared" si="21"/>
        <v>0</v>
      </c>
    </row>
    <row r="317" spans="2:7" x14ac:dyDescent="0.3">
      <c r="B317" s="43">
        <v>10</v>
      </c>
      <c r="C317" s="46" t="s">
        <v>227</v>
      </c>
      <c r="D317" s="31" t="s">
        <v>2</v>
      </c>
      <c r="E317" s="40">
        <v>1</v>
      </c>
      <c r="F317" s="36"/>
      <c r="G317" s="25">
        <f t="shared" si="21"/>
        <v>0</v>
      </c>
    </row>
    <row r="318" spans="2:7" x14ac:dyDescent="0.3">
      <c r="B318" s="43">
        <v>11</v>
      </c>
      <c r="C318" s="46" t="s">
        <v>274</v>
      </c>
      <c r="D318" s="31" t="s">
        <v>2</v>
      </c>
      <c r="E318" s="40">
        <v>1</v>
      </c>
      <c r="F318" s="36"/>
      <c r="G318" s="25">
        <f t="shared" si="21"/>
        <v>0</v>
      </c>
    </row>
    <row r="319" spans="2:7" x14ac:dyDescent="0.3">
      <c r="B319" s="43">
        <v>12</v>
      </c>
      <c r="C319" s="46" t="s">
        <v>275</v>
      </c>
      <c r="D319" s="31" t="s">
        <v>2</v>
      </c>
      <c r="E319" s="40">
        <v>1</v>
      </c>
      <c r="F319" s="36"/>
      <c r="G319" s="25">
        <f t="shared" si="21"/>
        <v>0</v>
      </c>
    </row>
    <row r="320" spans="2:7" x14ac:dyDescent="0.3">
      <c r="B320" s="43">
        <v>13</v>
      </c>
      <c r="C320" s="46" t="s">
        <v>276</v>
      </c>
      <c r="D320" s="31" t="s">
        <v>2</v>
      </c>
      <c r="E320" s="40">
        <v>1</v>
      </c>
      <c r="F320" s="36"/>
      <c r="G320" s="25">
        <f t="shared" si="21"/>
        <v>0</v>
      </c>
    </row>
    <row r="321" spans="2:7" x14ac:dyDescent="0.3">
      <c r="B321" s="43">
        <v>14</v>
      </c>
      <c r="C321" s="46" t="s">
        <v>277</v>
      </c>
      <c r="D321" s="31" t="s">
        <v>2</v>
      </c>
      <c r="E321" s="40">
        <v>1</v>
      </c>
      <c r="F321" s="36"/>
      <c r="G321" s="25">
        <f t="shared" si="21"/>
        <v>0</v>
      </c>
    </row>
    <row r="322" spans="2:7" x14ac:dyDescent="0.3">
      <c r="B322" s="43">
        <v>15</v>
      </c>
      <c r="C322" s="46" t="s">
        <v>278</v>
      </c>
      <c r="D322" s="31" t="s">
        <v>2</v>
      </c>
      <c r="E322" s="40">
        <v>1</v>
      </c>
      <c r="F322" s="36"/>
      <c r="G322" s="25">
        <f t="shared" si="21"/>
        <v>0</v>
      </c>
    </row>
    <row r="323" spans="2:7" x14ac:dyDescent="0.3">
      <c r="B323" s="43">
        <v>16</v>
      </c>
      <c r="C323" s="46" t="s">
        <v>279</v>
      </c>
      <c r="D323" s="31" t="s">
        <v>2</v>
      </c>
      <c r="E323" s="40">
        <v>1</v>
      </c>
      <c r="F323" s="36"/>
      <c r="G323" s="25">
        <f t="shared" si="21"/>
        <v>0</v>
      </c>
    </row>
    <row r="324" spans="2:7" x14ac:dyDescent="0.3">
      <c r="B324" s="43">
        <v>17</v>
      </c>
      <c r="C324" s="46" t="s">
        <v>280</v>
      </c>
      <c r="D324" s="31" t="s">
        <v>2</v>
      </c>
      <c r="E324" s="40">
        <v>1</v>
      </c>
      <c r="F324" s="36"/>
      <c r="G324" s="25">
        <f t="shared" si="21"/>
        <v>0</v>
      </c>
    </row>
    <row r="325" spans="2:7" x14ac:dyDescent="0.3">
      <c r="B325" s="43">
        <v>18</v>
      </c>
      <c r="C325" s="46" t="s">
        <v>281</v>
      </c>
      <c r="D325" s="31" t="s">
        <v>2</v>
      </c>
      <c r="E325" s="40">
        <v>1</v>
      </c>
      <c r="F325" s="36"/>
      <c r="G325" s="25">
        <f t="shared" si="21"/>
        <v>0</v>
      </c>
    </row>
    <row r="326" spans="2:7" x14ac:dyDescent="0.3">
      <c r="B326" s="43">
        <v>19</v>
      </c>
      <c r="C326" s="46" t="s">
        <v>282</v>
      </c>
      <c r="D326" s="31" t="s">
        <v>240</v>
      </c>
      <c r="E326" s="40">
        <v>1</v>
      </c>
      <c r="F326" s="36"/>
      <c r="G326" s="25">
        <f t="shared" si="21"/>
        <v>0</v>
      </c>
    </row>
    <row r="327" spans="2:7" x14ac:dyDescent="0.3">
      <c r="B327" s="43">
        <v>20</v>
      </c>
      <c r="C327" s="46" t="s">
        <v>283</v>
      </c>
      <c r="D327" s="31" t="s">
        <v>2</v>
      </c>
      <c r="E327" s="40">
        <v>1</v>
      </c>
      <c r="F327" s="36"/>
      <c r="G327" s="25">
        <f t="shared" si="21"/>
        <v>0</v>
      </c>
    </row>
    <row r="328" spans="2:7" x14ac:dyDescent="0.3">
      <c r="B328" s="43">
        <v>21</v>
      </c>
      <c r="C328" s="46" t="s">
        <v>284</v>
      </c>
      <c r="D328" s="31" t="s">
        <v>2</v>
      </c>
      <c r="E328" s="40">
        <v>1</v>
      </c>
      <c r="F328" s="36"/>
      <c r="G328" s="25">
        <f t="shared" si="21"/>
        <v>0</v>
      </c>
    </row>
    <row r="329" spans="2:7" x14ac:dyDescent="0.3">
      <c r="B329" s="43">
        <v>22</v>
      </c>
      <c r="C329" s="46" t="s">
        <v>285</v>
      </c>
      <c r="D329" s="31" t="s">
        <v>2</v>
      </c>
      <c r="E329" s="40">
        <v>1</v>
      </c>
      <c r="F329" s="36"/>
      <c r="G329" s="25">
        <f t="shared" si="21"/>
        <v>0</v>
      </c>
    </row>
    <row r="330" spans="2:7" x14ac:dyDescent="0.3">
      <c r="B330" s="43">
        <v>23</v>
      </c>
      <c r="C330" s="46" t="s">
        <v>286</v>
      </c>
      <c r="D330" s="31" t="s">
        <v>2</v>
      </c>
      <c r="E330" s="40">
        <v>1</v>
      </c>
      <c r="F330" s="36"/>
      <c r="G330" s="25">
        <f t="shared" si="21"/>
        <v>0</v>
      </c>
    </row>
    <row r="331" spans="2:7" x14ac:dyDescent="0.3">
      <c r="B331" s="43">
        <v>24</v>
      </c>
      <c r="C331" s="46" t="s">
        <v>287</v>
      </c>
      <c r="D331" s="31" t="s">
        <v>2</v>
      </c>
      <c r="E331" s="40">
        <v>1</v>
      </c>
      <c r="F331" s="36"/>
      <c r="G331" s="25">
        <f t="shared" si="21"/>
        <v>0</v>
      </c>
    </row>
    <row r="332" spans="2:7" x14ac:dyDescent="0.3">
      <c r="B332" s="43">
        <v>25</v>
      </c>
      <c r="C332" s="46" t="s">
        <v>288</v>
      </c>
      <c r="D332" s="31" t="s">
        <v>2</v>
      </c>
      <c r="E332" s="40">
        <v>1</v>
      </c>
      <c r="F332" s="36"/>
      <c r="G332" s="25">
        <f t="shared" si="21"/>
        <v>0</v>
      </c>
    </row>
    <row r="333" spans="2:7" x14ac:dyDescent="0.3">
      <c r="B333" s="43">
        <v>26</v>
      </c>
      <c r="C333" s="46" t="s">
        <v>289</v>
      </c>
      <c r="D333" s="31" t="s">
        <v>2</v>
      </c>
      <c r="E333" s="40">
        <v>1</v>
      </c>
      <c r="F333" s="36"/>
      <c r="G333" s="25">
        <f t="shared" si="21"/>
        <v>0</v>
      </c>
    </row>
    <row r="334" spans="2:7" x14ac:dyDescent="0.3">
      <c r="B334" s="43">
        <v>27</v>
      </c>
      <c r="C334" s="46" t="s">
        <v>236</v>
      </c>
      <c r="D334" s="31" t="s">
        <v>2</v>
      </c>
      <c r="E334" s="40">
        <v>1</v>
      </c>
      <c r="F334" s="36"/>
      <c r="G334" s="25">
        <f t="shared" si="21"/>
        <v>0</v>
      </c>
    </row>
    <row r="335" spans="2:7" x14ac:dyDescent="0.3">
      <c r="B335" s="43">
        <v>28</v>
      </c>
      <c r="C335" s="46" t="s">
        <v>290</v>
      </c>
      <c r="D335" s="31" t="s">
        <v>2</v>
      </c>
      <c r="E335" s="40">
        <v>1</v>
      </c>
      <c r="F335" s="36"/>
      <c r="G335" s="25">
        <f t="shared" si="21"/>
        <v>0</v>
      </c>
    </row>
    <row r="336" spans="2:7" x14ac:dyDescent="0.3">
      <c r="B336" s="43">
        <v>29</v>
      </c>
      <c r="C336" s="46" t="s">
        <v>291</v>
      </c>
      <c r="D336" s="31" t="s">
        <v>2</v>
      </c>
      <c r="E336" s="40">
        <v>1</v>
      </c>
      <c r="F336" s="36"/>
      <c r="G336" s="25">
        <f t="shared" si="21"/>
        <v>0</v>
      </c>
    </row>
    <row r="337" spans="2:7" x14ac:dyDescent="0.3">
      <c r="B337" s="43">
        <v>30</v>
      </c>
      <c r="C337" s="46" t="s">
        <v>237</v>
      </c>
      <c r="D337" s="31" t="s">
        <v>2</v>
      </c>
      <c r="E337" s="40">
        <v>1</v>
      </c>
      <c r="F337" s="36"/>
      <c r="G337" s="25">
        <f t="shared" si="21"/>
        <v>0</v>
      </c>
    </row>
    <row r="338" spans="2:7" x14ac:dyDescent="0.3">
      <c r="B338" s="43">
        <v>31</v>
      </c>
      <c r="C338" s="46" t="s">
        <v>292</v>
      </c>
      <c r="D338" s="31" t="s">
        <v>2</v>
      </c>
      <c r="E338" s="40">
        <v>1</v>
      </c>
      <c r="F338" s="36"/>
      <c r="G338" s="25">
        <f t="shared" si="21"/>
        <v>0</v>
      </c>
    </row>
    <row r="339" spans="2:7" x14ac:dyDescent="0.3">
      <c r="B339" s="43">
        <v>32</v>
      </c>
      <c r="C339" s="46" t="s">
        <v>293</v>
      </c>
      <c r="D339" s="31" t="s">
        <v>2</v>
      </c>
      <c r="E339" s="40">
        <v>1</v>
      </c>
      <c r="F339" s="36"/>
      <c r="G339" s="25">
        <f t="shared" si="21"/>
        <v>0</v>
      </c>
    </row>
    <row r="340" spans="2:7" x14ac:dyDescent="0.3">
      <c r="B340" s="43">
        <v>33</v>
      </c>
      <c r="C340" s="46" t="s">
        <v>294</v>
      </c>
      <c r="D340" s="31" t="s">
        <v>2</v>
      </c>
      <c r="E340" s="40">
        <v>1</v>
      </c>
      <c r="F340" s="36"/>
      <c r="G340" s="25">
        <f t="shared" si="21"/>
        <v>0</v>
      </c>
    </row>
    <row r="341" spans="2:7" x14ac:dyDescent="0.3">
      <c r="B341" s="43">
        <v>34</v>
      </c>
      <c r="C341" s="46" t="s">
        <v>239</v>
      </c>
      <c r="D341" s="31" t="s">
        <v>2</v>
      </c>
      <c r="E341" s="40">
        <v>1</v>
      </c>
      <c r="F341" s="36"/>
      <c r="G341" s="25">
        <f t="shared" si="21"/>
        <v>0</v>
      </c>
    </row>
    <row r="342" spans="2:7" x14ac:dyDescent="0.3">
      <c r="B342" s="43">
        <v>35</v>
      </c>
      <c r="C342" s="46" t="s">
        <v>241</v>
      </c>
      <c r="D342" s="31" t="s">
        <v>2</v>
      </c>
      <c r="E342" s="40">
        <v>1</v>
      </c>
      <c r="F342" s="36"/>
      <c r="G342" s="25">
        <f t="shared" si="21"/>
        <v>0</v>
      </c>
    </row>
    <row r="343" spans="2:7" x14ac:dyDescent="0.3">
      <c r="B343" s="43">
        <v>36</v>
      </c>
      <c r="C343" s="46" t="s">
        <v>242</v>
      </c>
      <c r="D343" s="31" t="s">
        <v>2</v>
      </c>
      <c r="E343" s="40">
        <v>1</v>
      </c>
      <c r="F343" s="36"/>
      <c r="G343" s="25">
        <f t="shared" si="21"/>
        <v>0</v>
      </c>
    </row>
    <row r="344" spans="2:7" x14ac:dyDescent="0.3">
      <c r="B344" s="43">
        <v>37</v>
      </c>
      <c r="C344" s="46" t="s">
        <v>243</v>
      </c>
      <c r="D344" s="31" t="s">
        <v>2</v>
      </c>
      <c r="E344" s="40">
        <v>1</v>
      </c>
      <c r="F344" s="36"/>
      <c r="G344" s="25">
        <f t="shared" si="21"/>
        <v>0</v>
      </c>
    </row>
    <row r="345" spans="2:7" x14ac:dyDescent="0.3">
      <c r="B345" s="43">
        <v>38</v>
      </c>
      <c r="C345" s="46" t="s">
        <v>244</v>
      </c>
      <c r="D345" s="31" t="s">
        <v>2</v>
      </c>
      <c r="E345" s="40">
        <v>1</v>
      </c>
      <c r="F345" s="36"/>
      <c r="G345" s="25">
        <f t="shared" si="21"/>
        <v>0</v>
      </c>
    </row>
    <row r="346" spans="2:7" x14ac:dyDescent="0.3">
      <c r="B346" s="43">
        <v>39</v>
      </c>
      <c r="C346" s="46" t="s">
        <v>245</v>
      </c>
      <c r="D346" s="31" t="s">
        <v>2</v>
      </c>
      <c r="E346" s="40">
        <v>1</v>
      </c>
      <c r="F346" s="36"/>
      <c r="G346" s="25">
        <f t="shared" si="21"/>
        <v>0</v>
      </c>
    </row>
    <row r="347" spans="2:7" x14ac:dyDescent="0.3">
      <c r="B347" s="43">
        <v>40</v>
      </c>
      <c r="C347" s="46" t="s">
        <v>295</v>
      </c>
      <c r="D347" s="31" t="s">
        <v>2</v>
      </c>
      <c r="E347" s="40">
        <v>1</v>
      </c>
      <c r="F347" s="36"/>
      <c r="G347" s="25">
        <f t="shared" si="21"/>
        <v>0</v>
      </c>
    </row>
    <row r="348" spans="2:7" x14ac:dyDescent="0.3">
      <c r="B348" s="43">
        <v>41</v>
      </c>
      <c r="C348" s="46" t="s">
        <v>296</v>
      </c>
      <c r="D348" s="31" t="s">
        <v>2</v>
      </c>
      <c r="E348" s="40">
        <v>1</v>
      </c>
      <c r="F348" s="36"/>
      <c r="G348" s="25">
        <f t="shared" si="21"/>
        <v>0</v>
      </c>
    </row>
    <row r="349" spans="2:7" x14ac:dyDescent="0.3">
      <c r="B349" s="43">
        <v>42</v>
      </c>
      <c r="C349" s="46" t="s">
        <v>297</v>
      </c>
      <c r="D349" s="31" t="s">
        <v>2</v>
      </c>
      <c r="E349" s="40">
        <v>1</v>
      </c>
      <c r="F349" s="36"/>
      <c r="G349" s="25">
        <f t="shared" si="21"/>
        <v>0</v>
      </c>
    </row>
    <row r="350" spans="2:7" x14ac:dyDescent="0.3">
      <c r="B350" s="43">
        <v>43</v>
      </c>
      <c r="C350" s="46" t="s">
        <v>298</v>
      </c>
      <c r="D350" s="31" t="s">
        <v>2</v>
      </c>
      <c r="E350" s="40">
        <v>1</v>
      </c>
      <c r="F350" s="36"/>
      <c r="G350" s="25">
        <f t="shared" si="21"/>
        <v>0</v>
      </c>
    </row>
    <row r="351" spans="2:7" x14ac:dyDescent="0.3">
      <c r="B351" s="43">
        <v>44</v>
      </c>
      <c r="C351" s="46" t="s">
        <v>299</v>
      </c>
      <c r="D351" s="31" t="s">
        <v>2</v>
      </c>
      <c r="E351" s="40">
        <v>1</v>
      </c>
      <c r="F351" s="36"/>
      <c r="G351" s="25">
        <f t="shared" si="21"/>
        <v>0</v>
      </c>
    </row>
    <row r="352" spans="2:7" x14ac:dyDescent="0.3">
      <c r="B352" s="43">
        <v>45</v>
      </c>
      <c r="C352" s="46" t="s">
        <v>300</v>
      </c>
      <c r="D352" s="31" t="s">
        <v>2</v>
      </c>
      <c r="E352" s="40">
        <v>1</v>
      </c>
      <c r="F352" s="36"/>
      <c r="G352" s="25">
        <f t="shared" si="21"/>
        <v>0</v>
      </c>
    </row>
    <row r="353" spans="2:7" x14ac:dyDescent="0.3">
      <c r="B353" s="43">
        <v>46</v>
      </c>
      <c r="C353" s="46" t="s">
        <v>301</v>
      </c>
      <c r="D353" s="31" t="s">
        <v>2</v>
      </c>
      <c r="E353" s="40">
        <v>1</v>
      </c>
      <c r="F353" s="36"/>
      <c r="G353" s="25">
        <f t="shared" si="21"/>
        <v>0</v>
      </c>
    </row>
    <row r="354" spans="2:7" x14ac:dyDescent="0.3">
      <c r="B354" s="43">
        <v>47</v>
      </c>
      <c r="C354" s="46" t="s">
        <v>302</v>
      </c>
      <c r="D354" s="31" t="s">
        <v>2</v>
      </c>
      <c r="E354" s="40">
        <v>1</v>
      </c>
      <c r="F354" s="36"/>
      <c r="G354" s="25">
        <f t="shared" si="21"/>
        <v>0</v>
      </c>
    </row>
    <row r="355" spans="2:7" x14ac:dyDescent="0.3">
      <c r="B355" s="43">
        <v>48</v>
      </c>
      <c r="C355" s="46" t="s">
        <v>252</v>
      </c>
      <c r="D355" s="31" t="s">
        <v>2</v>
      </c>
      <c r="E355" s="40">
        <v>1</v>
      </c>
      <c r="F355" s="36"/>
      <c r="G355" s="25">
        <f t="shared" si="21"/>
        <v>0</v>
      </c>
    </row>
    <row r="356" spans="2:7" x14ac:dyDescent="0.3">
      <c r="B356" s="43">
        <v>49</v>
      </c>
      <c r="C356" s="46" t="s">
        <v>253</v>
      </c>
      <c r="D356" s="31" t="s">
        <v>2</v>
      </c>
      <c r="E356" s="40">
        <v>1</v>
      </c>
      <c r="F356" s="36"/>
      <c r="G356" s="25">
        <f t="shared" si="21"/>
        <v>0</v>
      </c>
    </row>
    <row r="357" spans="2:7" x14ac:dyDescent="0.3">
      <c r="B357" s="43">
        <v>50</v>
      </c>
      <c r="C357" s="46" t="s">
        <v>255</v>
      </c>
      <c r="D357" s="31" t="s">
        <v>2</v>
      </c>
      <c r="E357" s="40">
        <v>1</v>
      </c>
      <c r="F357" s="36"/>
      <c r="G357" s="25">
        <f t="shared" si="21"/>
        <v>0</v>
      </c>
    </row>
    <row r="358" spans="2:7" x14ac:dyDescent="0.3">
      <c r="B358" s="43">
        <v>51</v>
      </c>
      <c r="C358" s="46" t="s">
        <v>256</v>
      </c>
      <c r="D358" s="31" t="s">
        <v>2</v>
      </c>
      <c r="E358" s="40">
        <v>1</v>
      </c>
      <c r="F358" s="36"/>
      <c r="G358" s="25">
        <f t="shared" si="21"/>
        <v>0</v>
      </c>
    </row>
    <row r="359" spans="2:7" x14ac:dyDescent="0.3">
      <c r="B359" s="43">
        <v>52</v>
      </c>
      <c r="C359" s="46" t="s">
        <v>257</v>
      </c>
      <c r="D359" s="31" t="s">
        <v>2</v>
      </c>
      <c r="E359" s="40">
        <v>2</v>
      </c>
      <c r="F359" s="36"/>
      <c r="G359" s="25">
        <f t="shared" si="21"/>
        <v>0</v>
      </c>
    </row>
    <row r="360" spans="2:7" x14ac:dyDescent="0.3">
      <c r="B360" s="43">
        <v>53</v>
      </c>
      <c r="C360" s="46" t="s">
        <v>258</v>
      </c>
      <c r="D360" s="31" t="s">
        <v>2</v>
      </c>
      <c r="E360" s="40">
        <v>1</v>
      </c>
      <c r="F360" s="36"/>
      <c r="G360" s="25">
        <f t="shared" si="21"/>
        <v>0</v>
      </c>
    </row>
    <row r="361" spans="2:7" x14ac:dyDescent="0.3">
      <c r="B361" s="43">
        <v>54</v>
      </c>
      <c r="C361" s="46" t="s">
        <v>259</v>
      </c>
      <c r="D361" s="31" t="s">
        <v>2</v>
      </c>
      <c r="E361" s="40">
        <v>1</v>
      </c>
      <c r="F361" s="36"/>
      <c r="G361" s="25">
        <f t="shared" si="21"/>
        <v>0</v>
      </c>
    </row>
    <row r="362" spans="2:7" x14ac:dyDescent="0.3">
      <c r="B362" s="43">
        <v>55</v>
      </c>
      <c r="C362" s="46" t="s">
        <v>260</v>
      </c>
      <c r="D362" s="31" t="s">
        <v>2</v>
      </c>
      <c r="E362" s="40">
        <v>1</v>
      </c>
      <c r="F362" s="36"/>
      <c r="G362" s="25">
        <f t="shared" si="21"/>
        <v>0</v>
      </c>
    </row>
    <row r="363" spans="2:7" x14ac:dyDescent="0.3">
      <c r="B363" s="43">
        <v>56</v>
      </c>
      <c r="C363" s="46" t="s">
        <v>261</v>
      </c>
      <c r="D363" s="31" t="s">
        <v>2</v>
      </c>
      <c r="E363" s="40">
        <v>1</v>
      </c>
      <c r="F363" s="36"/>
      <c r="G363" s="25">
        <f t="shared" si="21"/>
        <v>0</v>
      </c>
    </row>
    <row r="364" spans="2:7" x14ac:dyDescent="0.3">
      <c r="B364" s="43">
        <v>57</v>
      </c>
      <c r="C364" s="46" t="s">
        <v>262</v>
      </c>
      <c r="D364" s="31" t="s">
        <v>2</v>
      </c>
      <c r="E364" s="40">
        <v>1</v>
      </c>
      <c r="F364" s="36"/>
      <c r="G364" s="25">
        <f t="shared" si="21"/>
        <v>0</v>
      </c>
    </row>
    <row r="365" spans="2:7" ht="15" thickBot="1" x14ac:dyDescent="0.35">
      <c r="B365" s="44">
        <v>58</v>
      </c>
      <c r="C365" s="47" t="s">
        <v>263</v>
      </c>
      <c r="D365" s="32" t="s">
        <v>2</v>
      </c>
      <c r="E365" s="41">
        <v>1</v>
      </c>
      <c r="F365" s="37"/>
      <c r="G365" s="26">
        <f t="shared" si="21"/>
        <v>0</v>
      </c>
    </row>
    <row r="366" spans="2:7" ht="15" thickBot="1" x14ac:dyDescent="0.35">
      <c r="F366" s="48" t="s">
        <v>15</v>
      </c>
      <c r="G366" s="11">
        <f>SUM(G308:G365)</f>
        <v>0</v>
      </c>
    </row>
    <row r="367" spans="2:7" ht="15" thickBot="1" x14ac:dyDescent="0.35">
      <c r="F367" s="16" t="s">
        <v>16</v>
      </c>
      <c r="G367" s="17">
        <f>G366*19%</f>
        <v>0</v>
      </c>
    </row>
    <row r="368" spans="2:7" ht="15" thickBot="1" x14ac:dyDescent="0.35">
      <c r="F368" s="18" t="s">
        <v>7</v>
      </c>
      <c r="G368" s="14">
        <f>G366+G367</f>
        <v>0</v>
      </c>
    </row>
    <row r="370" spans="2:7" x14ac:dyDescent="0.3">
      <c r="E370" s="54" t="s">
        <v>225</v>
      </c>
      <c r="F370" s="54"/>
      <c r="G370" s="54"/>
    </row>
    <row r="371" spans="2:7" x14ac:dyDescent="0.3">
      <c r="E371" s="54"/>
      <c r="F371" s="54"/>
      <c r="G371" s="54"/>
    </row>
    <row r="372" spans="2:7" x14ac:dyDescent="0.3">
      <c r="E372" s="54"/>
      <c r="F372" s="54"/>
      <c r="G372" s="54"/>
    </row>
    <row r="373" spans="2:7" ht="15" thickBot="1" x14ac:dyDescent="0.35"/>
    <row r="374" spans="2:7" ht="18.600000000000001" thickBot="1" x14ac:dyDescent="0.35">
      <c r="B374" s="49" t="s">
        <v>8</v>
      </c>
      <c r="C374" s="50"/>
      <c r="D374" s="50"/>
      <c r="E374" s="50"/>
      <c r="F374" s="50"/>
      <c r="G374" s="51"/>
    </row>
    <row r="375" spans="2:7" ht="15" thickBot="1" x14ac:dyDescent="0.35">
      <c r="B375" s="27" t="s">
        <v>9</v>
      </c>
      <c r="C375" s="28" t="s">
        <v>10</v>
      </c>
      <c r="D375" s="29" t="s">
        <v>11</v>
      </c>
      <c r="E375" s="33" t="s">
        <v>12</v>
      </c>
      <c r="F375" s="34" t="s">
        <v>13</v>
      </c>
      <c r="G375" s="6" t="s">
        <v>14</v>
      </c>
    </row>
    <row r="376" spans="2:7" ht="14.4" customHeight="1" x14ac:dyDescent="0.3">
      <c r="B376" s="42">
        <v>1</v>
      </c>
      <c r="C376" s="45" t="s">
        <v>226</v>
      </c>
      <c r="D376" s="30" t="s">
        <v>2</v>
      </c>
      <c r="E376" s="39">
        <v>1</v>
      </c>
      <c r="F376" s="35"/>
      <c r="G376" s="24">
        <f>E376*F376</f>
        <v>0</v>
      </c>
    </row>
    <row r="377" spans="2:7" x14ac:dyDescent="0.3">
      <c r="B377" s="43">
        <v>2</v>
      </c>
      <c r="C377" s="46" t="s">
        <v>227</v>
      </c>
      <c r="D377" s="31" t="s">
        <v>2</v>
      </c>
      <c r="E377" s="40">
        <v>1</v>
      </c>
      <c r="F377" s="36"/>
      <c r="G377" s="25">
        <f>E377*F377</f>
        <v>0</v>
      </c>
    </row>
    <row r="378" spans="2:7" x14ac:dyDescent="0.3">
      <c r="B378" s="43">
        <v>3</v>
      </c>
      <c r="C378" s="46" t="s">
        <v>228</v>
      </c>
      <c r="D378" s="31" t="s">
        <v>2</v>
      </c>
      <c r="E378" s="40">
        <v>1</v>
      </c>
      <c r="F378" s="36"/>
      <c r="G378" s="25">
        <f t="shared" ref="G378:G412" si="22">E378*F378</f>
        <v>0</v>
      </c>
    </row>
    <row r="379" spans="2:7" x14ac:dyDescent="0.3">
      <c r="B379" s="43">
        <v>4</v>
      </c>
      <c r="C379" s="46" t="s">
        <v>229</v>
      </c>
      <c r="D379" s="31" t="s">
        <v>2</v>
      </c>
      <c r="E379" s="40">
        <v>1</v>
      </c>
      <c r="F379" s="36"/>
      <c r="G379" s="25">
        <f t="shared" si="22"/>
        <v>0</v>
      </c>
    </row>
    <row r="380" spans="2:7" x14ac:dyDescent="0.3">
      <c r="B380" s="43">
        <v>5</v>
      </c>
      <c r="C380" s="46" t="s">
        <v>230</v>
      </c>
      <c r="D380" s="31" t="s">
        <v>2</v>
      </c>
      <c r="E380" s="40">
        <v>1</v>
      </c>
      <c r="F380" s="36"/>
      <c r="G380" s="25">
        <f t="shared" si="22"/>
        <v>0</v>
      </c>
    </row>
    <row r="381" spans="2:7" x14ac:dyDescent="0.3">
      <c r="B381" s="43">
        <v>6</v>
      </c>
      <c r="C381" s="46" t="s">
        <v>231</v>
      </c>
      <c r="D381" s="31" t="s">
        <v>2</v>
      </c>
      <c r="E381" s="40">
        <v>1</v>
      </c>
      <c r="F381" s="36"/>
      <c r="G381" s="25">
        <f t="shared" si="22"/>
        <v>0</v>
      </c>
    </row>
    <row r="382" spans="2:7" x14ac:dyDescent="0.3">
      <c r="B382" s="43">
        <v>7</v>
      </c>
      <c r="C382" s="46" t="s">
        <v>232</v>
      </c>
      <c r="D382" s="31" t="s">
        <v>2</v>
      </c>
      <c r="E382" s="40">
        <v>1</v>
      </c>
      <c r="F382" s="36"/>
      <c r="G382" s="25">
        <f t="shared" si="22"/>
        <v>0</v>
      </c>
    </row>
    <row r="383" spans="2:7" x14ac:dyDescent="0.3">
      <c r="B383" s="43">
        <v>8</v>
      </c>
      <c r="C383" s="46" t="s">
        <v>233</v>
      </c>
      <c r="D383" s="31" t="s">
        <v>2</v>
      </c>
      <c r="E383" s="40">
        <v>1</v>
      </c>
      <c r="F383" s="36"/>
      <c r="G383" s="25">
        <f t="shared" si="22"/>
        <v>0</v>
      </c>
    </row>
    <row r="384" spans="2:7" x14ac:dyDescent="0.3">
      <c r="B384" s="43">
        <v>9</v>
      </c>
      <c r="C384" s="46" t="s">
        <v>234</v>
      </c>
      <c r="D384" s="31" t="s">
        <v>2</v>
      </c>
      <c r="E384" s="40">
        <v>1</v>
      </c>
      <c r="F384" s="36"/>
      <c r="G384" s="25">
        <f t="shared" si="22"/>
        <v>0</v>
      </c>
    </row>
    <row r="385" spans="2:7" x14ac:dyDescent="0.3">
      <c r="B385" s="43">
        <v>10</v>
      </c>
      <c r="C385" s="46" t="s">
        <v>235</v>
      </c>
      <c r="D385" s="31" t="s">
        <v>2</v>
      </c>
      <c r="E385" s="40">
        <v>1</v>
      </c>
      <c r="F385" s="36"/>
      <c r="G385" s="25">
        <f t="shared" si="22"/>
        <v>0</v>
      </c>
    </row>
    <row r="386" spans="2:7" x14ac:dyDescent="0.3">
      <c r="B386" s="43">
        <v>11</v>
      </c>
      <c r="C386" s="46" t="s">
        <v>236</v>
      </c>
      <c r="D386" s="31" t="s">
        <v>2</v>
      </c>
      <c r="E386" s="40">
        <v>1</v>
      </c>
      <c r="F386" s="36"/>
      <c r="G386" s="25">
        <f t="shared" si="22"/>
        <v>0</v>
      </c>
    </row>
    <row r="387" spans="2:7" x14ac:dyDescent="0.3">
      <c r="B387" s="43">
        <v>12</v>
      </c>
      <c r="C387" s="46" t="s">
        <v>237</v>
      </c>
      <c r="D387" s="31" t="s">
        <v>2</v>
      </c>
      <c r="E387" s="40">
        <v>1</v>
      </c>
      <c r="F387" s="36"/>
      <c r="G387" s="25">
        <f t="shared" si="22"/>
        <v>0</v>
      </c>
    </row>
    <row r="388" spans="2:7" x14ac:dyDescent="0.3">
      <c r="B388" s="43">
        <v>13</v>
      </c>
      <c r="C388" s="46" t="s">
        <v>238</v>
      </c>
      <c r="D388" s="31" t="s">
        <v>2</v>
      </c>
      <c r="E388" s="40">
        <v>1</v>
      </c>
      <c r="F388" s="36"/>
      <c r="G388" s="25">
        <f t="shared" si="22"/>
        <v>0</v>
      </c>
    </row>
    <row r="389" spans="2:7" x14ac:dyDescent="0.3">
      <c r="B389" s="43">
        <v>14</v>
      </c>
      <c r="C389" s="46" t="s">
        <v>239</v>
      </c>
      <c r="D389" s="31" t="s">
        <v>240</v>
      </c>
      <c r="E389" s="40">
        <v>1</v>
      </c>
      <c r="F389" s="36"/>
      <c r="G389" s="25">
        <f t="shared" si="22"/>
        <v>0</v>
      </c>
    </row>
    <row r="390" spans="2:7" x14ac:dyDescent="0.3">
      <c r="B390" s="43">
        <v>15</v>
      </c>
      <c r="C390" s="46" t="s">
        <v>241</v>
      </c>
      <c r="D390" s="31" t="s">
        <v>240</v>
      </c>
      <c r="E390" s="40">
        <v>1</v>
      </c>
      <c r="F390" s="36"/>
      <c r="G390" s="25">
        <f t="shared" si="22"/>
        <v>0</v>
      </c>
    </row>
    <row r="391" spans="2:7" x14ac:dyDescent="0.3">
      <c r="B391" s="43">
        <v>16</v>
      </c>
      <c r="C391" s="46" t="s">
        <v>242</v>
      </c>
      <c r="D391" s="31" t="s">
        <v>240</v>
      </c>
      <c r="E391" s="40">
        <v>1</v>
      </c>
      <c r="F391" s="36"/>
      <c r="G391" s="25">
        <f t="shared" si="22"/>
        <v>0</v>
      </c>
    </row>
    <row r="392" spans="2:7" x14ac:dyDescent="0.3">
      <c r="B392" s="43">
        <v>17</v>
      </c>
      <c r="C392" s="46" t="s">
        <v>243</v>
      </c>
      <c r="D392" s="31" t="s">
        <v>240</v>
      </c>
      <c r="E392" s="40">
        <v>1</v>
      </c>
      <c r="F392" s="36"/>
      <c r="G392" s="25">
        <f t="shared" si="22"/>
        <v>0</v>
      </c>
    </row>
    <row r="393" spans="2:7" x14ac:dyDescent="0.3">
      <c r="B393" s="43">
        <v>18</v>
      </c>
      <c r="C393" s="46" t="s">
        <v>244</v>
      </c>
      <c r="D393" s="31" t="s">
        <v>2</v>
      </c>
      <c r="E393" s="40">
        <v>1</v>
      </c>
      <c r="F393" s="36"/>
      <c r="G393" s="25">
        <f t="shared" si="22"/>
        <v>0</v>
      </c>
    </row>
    <row r="394" spans="2:7" x14ac:dyDescent="0.3">
      <c r="B394" s="43">
        <v>19</v>
      </c>
      <c r="C394" s="46" t="s">
        <v>245</v>
      </c>
      <c r="D394" s="31" t="s">
        <v>2</v>
      </c>
      <c r="E394" s="40">
        <v>1</v>
      </c>
      <c r="F394" s="36"/>
      <c r="G394" s="25">
        <f t="shared" si="22"/>
        <v>0</v>
      </c>
    </row>
    <row r="395" spans="2:7" x14ac:dyDescent="0.3">
      <c r="B395" s="43">
        <v>20</v>
      </c>
      <c r="C395" s="46" t="s">
        <v>246</v>
      </c>
      <c r="D395" s="31" t="s">
        <v>2</v>
      </c>
      <c r="E395" s="40">
        <v>1</v>
      </c>
      <c r="F395" s="36"/>
      <c r="G395" s="25">
        <f t="shared" si="22"/>
        <v>0</v>
      </c>
    </row>
    <row r="396" spans="2:7" x14ac:dyDescent="0.3">
      <c r="B396" s="43">
        <v>21</v>
      </c>
      <c r="C396" s="46" t="s">
        <v>247</v>
      </c>
      <c r="D396" s="31" t="s">
        <v>2</v>
      </c>
      <c r="E396" s="40">
        <v>1</v>
      </c>
      <c r="F396" s="36"/>
      <c r="G396" s="25">
        <f t="shared" si="22"/>
        <v>0</v>
      </c>
    </row>
    <row r="397" spans="2:7" x14ac:dyDescent="0.3">
      <c r="B397" s="43">
        <v>22</v>
      </c>
      <c r="C397" s="46" t="s">
        <v>248</v>
      </c>
      <c r="D397" s="31" t="s">
        <v>2</v>
      </c>
      <c r="E397" s="40">
        <v>1</v>
      </c>
      <c r="F397" s="36"/>
      <c r="G397" s="25">
        <f t="shared" si="22"/>
        <v>0</v>
      </c>
    </row>
    <row r="398" spans="2:7" x14ac:dyDescent="0.3">
      <c r="B398" s="43">
        <v>23</v>
      </c>
      <c r="C398" s="46" t="s">
        <v>249</v>
      </c>
      <c r="D398" s="31" t="s">
        <v>240</v>
      </c>
      <c r="E398" s="40">
        <v>1</v>
      </c>
      <c r="F398" s="36"/>
      <c r="G398" s="25">
        <f t="shared" si="22"/>
        <v>0</v>
      </c>
    </row>
    <row r="399" spans="2:7" x14ac:dyDescent="0.3">
      <c r="B399" s="43">
        <v>24</v>
      </c>
      <c r="C399" s="46" t="s">
        <v>250</v>
      </c>
      <c r="D399" s="31" t="s">
        <v>240</v>
      </c>
      <c r="E399" s="40">
        <v>1</v>
      </c>
      <c r="F399" s="36"/>
      <c r="G399" s="25">
        <f t="shared" si="22"/>
        <v>0</v>
      </c>
    </row>
    <row r="400" spans="2:7" x14ac:dyDescent="0.3">
      <c r="B400" s="43">
        <v>25</v>
      </c>
      <c r="C400" s="46" t="s">
        <v>251</v>
      </c>
      <c r="D400" s="31" t="s">
        <v>240</v>
      </c>
      <c r="E400" s="40">
        <v>1</v>
      </c>
      <c r="F400" s="36"/>
      <c r="G400" s="25">
        <f t="shared" si="22"/>
        <v>0</v>
      </c>
    </row>
    <row r="401" spans="2:7" x14ac:dyDescent="0.3">
      <c r="B401" s="43">
        <v>26</v>
      </c>
      <c r="C401" s="46" t="s">
        <v>252</v>
      </c>
      <c r="D401" s="31" t="s">
        <v>2</v>
      </c>
      <c r="E401" s="40">
        <v>1</v>
      </c>
      <c r="F401" s="36"/>
      <c r="G401" s="25">
        <f t="shared" si="22"/>
        <v>0</v>
      </c>
    </row>
    <row r="402" spans="2:7" x14ac:dyDescent="0.3">
      <c r="B402" s="43">
        <v>27</v>
      </c>
      <c r="C402" s="46" t="s">
        <v>253</v>
      </c>
      <c r="D402" s="31" t="s">
        <v>240</v>
      </c>
      <c r="E402" s="40">
        <v>1</v>
      </c>
      <c r="F402" s="36"/>
      <c r="G402" s="25">
        <f t="shared" si="22"/>
        <v>0</v>
      </c>
    </row>
    <row r="403" spans="2:7" x14ac:dyDescent="0.3">
      <c r="B403" s="43">
        <v>28</v>
      </c>
      <c r="C403" s="46" t="s">
        <v>254</v>
      </c>
      <c r="D403" s="31" t="s">
        <v>240</v>
      </c>
      <c r="E403" s="40">
        <v>1</v>
      </c>
      <c r="F403" s="36"/>
      <c r="G403" s="25">
        <f t="shared" si="22"/>
        <v>0</v>
      </c>
    </row>
    <row r="404" spans="2:7" x14ac:dyDescent="0.3">
      <c r="B404" s="43">
        <v>29</v>
      </c>
      <c r="C404" s="46" t="s">
        <v>255</v>
      </c>
      <c r="D404" s="31" t="s">
        <v>240</v>
      </c>
      <c r="E404" s="40">
        <v>1</v>
      </c>
      <c r="F404" s="36"/>
      <c r="G404" s="25">
        <f t="shared" si="22"/>
        <v>0</v>
      </c>
    </row>
    <row r="405" spans="2:7" x14ac:dyDescent="0.3">
      <c r="B405" s="43">
        <v>30</v>
      </c>
      <c r="C405" s="46" t="s">
        <v>256</v>
      </c>
      <c r="D405" s="31" t="s">
        <v>240</v>
      </c>
      <c r="E405" s="40">
        <v>1</v>
      </c>
      <c r="F405" s="36"/>
      <c r="G405" s="25">
        <f t="shared" si="22"/>
        <v>0</v>
      </c>
    </row>
    <row r="406" spans="2:7" x14ac:dyDescent="0.3">
      <c r="B406" s="43">
        <v>31</v>
      </c>
      <c r="C406" s="46" t="s">
        <v>257</v>
      </c>
      <c r="D406" s="31" t="s">
        <v>2</v>
      </c>
      <c r="E406" s="40">
        <v>2</v>
      </c>
      <c r="F406" s="36"/>
      <c r="G406" s="25">
        <f t="shared" si="22"/>
        <v>0</v>
      </c>
    </row>
    <row r="407" spans="2:7" x14ac:dyDescent="0.3">
      <c r="B407" s="43">
        <v>32</v>
      </c>
      <c r="C407" s="46" t="s">
        <v>258</v>
      </c>
      <c r="D407" s="31" t="s">
        <v>2</v>
      </c>
      <c r="E407" s="40">
        <v>1</v>
      </c>
      <c r="F407" s="36"/>
      <c r="G407" s="25">
        <f t="shared" si="22"/>
        <v>0</v>
      </c>
    </row>
    <row r="408" spans="2:7" x14ac:dyDescent="0.3">
      <c r="B408" s="43">
        <v>33</v>
      </c>
      <c r="C408" s="46" t="s">
        <v>259</v>
      </c>
      <c r="D408" s="31" t="s">
        <v>2</v>
      </c>
      <c r="E408" s="40">
        <v>1</v>
      </c>
      <c r="F408" s="36"/>
      <c r="G408" s="25">
        <f t="shared" si="22"/>
        <v>0</v>
      </c>
    </row>
    <row r="409" spans="2:7" x14ac:dyDescent="0.3">
      <c r="B409" s="43">
        <v>34</v>
      </c>
      <c r="C409" s="46" t="s">
        <v>260</v>
      </c>
      <c r="D409" s="31" t="s">
        <v>2</v>
      </c>
      <c r="E409" s="40">
        <v>1</v>
      </c>
      <c r="F409" s="36"/>
      <c r="G409" s="25">
        <f t="shared" si="22"/>
        <v>0</v>
      </c>
    </row>
    <row r="410" spans="2:7" x14ac:dyDescent="0.3">
      <c r="B410" s="43">
        <v>35</v>
      </c>
      <c r="C410" s="46" t="s">
        <v>261</v>
      </c>
      <c r="D410" s="31" t="s">
        <v>2</v>
      </c>
      <c r="E410" s="40">
        <v>1</v>
      </c>
      <c r="F410" s="36"/>
      <c r="G410" s="25">
        <f t="shared" si="22"/>
        <v>0</v>
      </c>
    </row>
    <row r="411" spans="2:7" x14ac:dyDescent="0.3">
      <c r="B411" s="43">
        <v>36</v>
      </c>
      <c r="C411" s="46" t="s">
        <v>262</v>
      </c>
      <c r="D411" s="31" t="s">
        <v>2</v>
      </c>
      <c r="E411" s="40">
        <v>1</v>
      </c>
      <c r="F411" s="36"/>
      <c r="G411" s="25">
        <f t="shared" si="22"/>
        <v>0</v>
      </c>
    </row>
    <row r="412" spans="2:7" ht="15" thickBot="1" x14ac:dyDescent="0.35">
      <c r="B412" s="44">
        <v>37</v>
      </c>
      <c r="C412" s="47" t="s">
        <v>263</v>
      </c>
      <c r="D412" s="32" t="s">
        <v>2</v>
      </c>
      <c r="E412" s="41">
        <v>1</v>
      </c>
      <c r="F412" s="37"/>
      <c r="G412" s="26">
        <f t="shared" si="22"/>
        <v>0</v>
      </c>
    </row>
    <row r="413" spans="2:7" ht="15" thickBot="1" x14ac:dyDescent="0.35">
      <c r="F413" s="48" t="s">
        <v>15</v>
      </c>
      <c r="G413" s="11">
        <f>SUM(G376:G412)</f>
        <v>0</v>
      </c>
    </row>
    <row r="414" spans="2:7" ht="15" thickBot="1" x14ac:dyDescent="0.35">
      <c r="F414" s="16" t="s">
        <v>16</v>
      </c>
      <c r="G414" s="17">
        <f>G413*19%</f>
        <v>0</v>
      </c>
    </row>
    <row r="415" spans="2:7" ht="15" thickBot="1" x14ac:dyDescent="0.35">
      <c r="F415" s="18" t="s">
        <v>7</v>
      </c>
      <c r="G415" s="14">
        <f>G413+G414</f>
        <v>0</v>
      </c>
    </row>
    <row r="417" spans="2:7" ht="15" thickBot="1" x14ac:dyDescent="0.35">
      <c r="B417" s="169"/>
      <c r="C417" s="174"/>
      <c r="D417" s="170"/>
      <c r="E417" s="227"/>
      <c r="F417" s="228"/>
      <c r="G417" s="14"/>
    </row>
    <row r="418" spans="2:7" ht="15" thickBot="1" x14ac:dyDescent="0.35">
      <c r="B418" s="206" t="s">
        <v>224</v>
      </c>
      <c r="C418" s="225"/>
      <c r="D418" s="225"/>
      <c r="E418" s="225"/>
      <c r="F418" s="225"/>
      <c r="G418" s="226"/>
    </row>
    <row r="419" spans="2:7" ht="15" thickBot="1" x14ac:dyDescent="0.35">
      <c r="B419" s="206" t="s">
        <v>223</v>
      </c>
      <c r="C419" s="225"/>
      <c r="D419" s="225"/>
      <c r="E419" s="225"/>
      <c r="F419" s="225"/>
      <c r="G419" s="226"/>
    </row>
    <row r="420" spans="2:7" x14ac:dyDescent="0.3">
      <c r="B420" s="209" t="s">
        <v>124</v>
      </c>
      <c r="C420" s="229" t="str">
        <f>+B104</f>
        <v>PTAP CURACAUTÍN: FILTROS A PRESIÓN</v>
      </c>
      <c r="D420" s="211"/>
      <c r="E420" s="211"/>
      <c r="F420" s="212"/>
      <c r="G420" s="213">
        <f>+G108</f>
        <v>0</v>
      </c>
    </row>
    <row r="421" spans="2:7" x14ac:dyDescent="0.3">
      <c r="B421" s="214" t="s">
        <v>20</v>
      </c>
      <c r="C421" s="230" t="str">
        <f>+B224</f>
        <v>OBRAS PEAS MONTT</v>
      </c>
      <c r="D421" s="216"/>
      <c r="E421" s="216"/>
      <c r="F421" s="217"/>
      <c r="G421" s="218">
        <f>+G231</f>
        <v>0</v>
      </c>
    </row>
    <row r="422" spans="2:7" x14ac:dyDescent="0.3">
      <c r="B422" s="214" t="s">
        <v>125</v>
      </c>
      <c r="C422" s="230" t="str">
        <f>+B292</f>
        <v>OBRAS PEAS CABECERA</v>
      </c>
      <c r="D422" s="216"/>
      <c r="E422" s="216"/>
      <c r="F422" s="217"/>
      <c r="G422" s="218">
        <f>+G298</f>
        <v>0</v>
      </c>
    </row>
    <row r="423" spans="2:7" x14ac:dyDescent="0.3">
      <c r="B423" s="214" t="s">
        <v>213</v>
      </c>
      <c r="C423" s="230" t="str">
        <f>+E302</f>
        <v>OBRAS ELÉCTRICAS PEAS MONTT</v>
      </c>
      <c r="D423" s="216"/>
      <c r="E423" s="216"/>
      <c r="F423" s="217"/>
      <c r="G423" s="218">
        <f>+G366</f>
        <v>0</v>
      </c>
    </row>
    <row r="424" spans="2:7" ht="15" thickBot="1" x14ac:dyDescent="0.35">
      <c r="B424" s="220" t="s">
        <v>214</v>
      </c>
      <c r="C424" s="231" t="str">
        <f>+E370</f>
        <v>OBRAS ELÉCTRICAS PEAS CABECERA</v>
      </c>
      <c r="D424" s="222"/>
      <c r="E424" s="222"/>
      <c r="F424" s="223"/>
      <c r="G424" s="224">
        <f>+G413</f>
        <v>0</v>
      </c>
    </row>
    <row r="425" spans="2:7" ht="15" thickBot="1" x14ac:dyDescent="0.35">
      <c r="B425" s="169"/>
      <c r="C425" s="174"/>
      <c r="D425" s="170"/>
      <c r="E425" s="171"/>
      <c r="F425" s="15" t="s">
        <v>15</v>
      </c>
      <c r="G425" s="9">
        <f>SUM(G420:G424)</f>
        <v>0</v>
      </c>
    </row>
    <row r="426" spans="2:7" ht="15" thickBot="1" x14ac:dyDescent="0.35">
      <c r="B426" s="169"/>
      <c r="C426" s="174"/>
      <c r="D426" s="170"/>
      <c r="E426" s="171"/>
      <c r="F426" s="16" t="s">
        <v>16</v>
      </c>
      <c r="G426" s="175">
        <f>G425*19%</f>
        <v>0</v>
      </c>
    </row>
    <row r="427" spans="2:7" ht="15" thickBot="1" x14ac:dyDescent="0.35">
      <c r="B427" s="169"/>
      <c r="C427" s="174"/>
      <c r="D427" s="170"/>
      <c r="E427" s="171"/>
      <c r="F427" s="18" t="s">
        <v>7</v>
      </c>
      <c r="G427" s="14">
        <f>G425+G426</f>
        <v>0</v>
      </c>
    </row>
  </sheetData>
  <sortState xmlns:xlrd2="http://schemas.microsoft.com/office/spreadsheetml/2017/richdata2" ref="A7:G368">
    <sortCondition ref="A7:A368"/>
  </sortState>
  <mergeCells count="18">
    <mergeCell ref="B419:G419"/>
    <mergeCell ref="B418:G418"/>
    <mergeCell ref="E302:G304"/>
    <mergeCell ref="B306:G306"/>
    <mergeCell ref="E2:G2"/>
    <mergeCell ref="B374:G374"/>
    <mergeCell ref="B5:G5"/>
    <mergeCell ref="E370:G372"/>
    <mergeCell ref="E3:G3"/>
    <mergeCell ref="B104:G104"/>
    <mergeCell ref="E112:G112"/>
    <mergeCell ref="E113:G113"/>
    <mergeCell ref="B115:G115"/>
    <mergeCell ref="B224:G224"/>
    <mergeCell ref="E235:G235"/>
    <mergeCell ref="E236:G236"/>
    <mergeCell ref="B238:G238"/>
    <mergeCell ref="B292:G292"/>
  </mergeCells>
  <pageMargins left="0.70866141732283472" right="0.70866141732283472" top="0.74803149606299213" bottom="0.74803149606299213" header="0.31496062992125984" footer="0.31496062992125984"/>
  <pageSetup paperSize="127" scale="10" fitToHeight="0" orientation="portrait" horizontalDpi="4294967292" r:id="rId1"/>
  <headerFooter>
    <oddHeader>&amp;R&amp;G</oddHeader>
    <oddFooter>&amp;LPresupuesto Estimativo&amp;R&amp;N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Itemizado</vt:lpstr>
      <vt:lpstr>Itemizado!Área_de_impresión</vt:lpstr>
      <vt:lpstr>Itemizado!Títulos_a_imprimir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JGE</dc:creator>
  <cp:lastModifiedBy>Guillermo Garcia</cp:lastModifiedBy>
  <cp:lastPrinted>2025-08-12T19:33:08Z</cp:lastPrinted>
  <dcterms:created xsi:type="dcterms:W3CDTF">2024-11-20T16:41:57Z</dcterms:created>
  <dcterms:modified xsi:type="dcterms:W3CDTF">2026-04-23T06:31:04Z</dcterms:modified>
</cp:coreProperties>
</file>